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5040" windowWidth="19320" windowHeight="5085"/>
  </bookViews>
  <sheets>
    <sheet name="SKLOP 1" sheetId="9" r:id="rId1"/>
    <sheet name="SKLOP 1 - DODATNI OPISI ZAHTEVE" sheetId="15" r:id="rId2"/>
    <sheet name="SKLOP 2" sheetId="10" r:id="rId3"/>
    <sheet name="SKLOP 3" sheetId="11" r:id="rId4"/>
    <sheet name="SKLOP 4" sheetId="12" r:id="rId5"/>
    <sheet name="SKLOP 5" sheetId="13" r:id="rId6"/>
    <sheet name="SKLOP 6" sheetId="14" r:id="rId7"/>
  </sheets>
  <calcPr calcId="145621"/>
</workbook>
</file>

<file path=xl/calcChain.xml><?xml version="1.0" encoding="utf-8"?>
<calcChain xmlns="http://schemas.openxmlformats.org/spreadsheetml/2006/main">
  <c r="I12" i="10" l="1"/>
  <c r="I13" i="9"/>
  <c r="I12" i="9"/>
  <c r="I16" i="11" l="1"/>
  <c r="I33" i="10" l="1"/>
  <c r="I31" i="10"/>
  <c r="I30" i="10"/>
  <c r="I29" i="10"/>
  <c r="I28" i="10"/>
  <c r="I23" i="10"/>
  <c r="I22" i="10"/>
  <c r="I21" i="10"/>
  <c r="I20" i="10"/>
  <c r="I17" i="10"/>
  <c r="I16" i="10"/>
  <c r="I15" i="10"/>
  <c r="I14" i="10"/>
  <c r="I13" i="10"/>
  <c r="I13" i="11"/>
  <c r="I14" i="11"/>
  <c r="I15" i="11"/>
  <c r="I17" i="11"/>
  <c r="I18" i="11"/>
  <c r="I19" i="11"/>
  <c r="I20" i="11"/>
  <c r="I21" i="11"/>
  <c r="I22" i="11"/>
  <c r="I23" i="11"/>
  <c r="I24" i="11"/>
  <c r="I25" i="11"/>
  <c r="I26" i="11"/>
  <c r="I27" i="11"/>
  <c r="I28" i="11"/>
  <c r="I29" i="11"/>
  <c r="I12" i="11"/>
  <c r="I53" i="9"/>
  <c r="I54" i="9"/>
  <c r="I55" i="9"/>
  <c r="I56" i="9"/>
  <c r="I57" i="9"/>
  <c r="I58" i="9"/>
  <c r="I59" i="9"/>
  <c r="I31" i="9"/>
  <c r="I32" i="9"/>
  <c r="I33" i="9"/>
  <c r="I34" i="9"/>
  <c r="I35" i="9"/>
  <c r="I36" i="9"/>
  <c r="I37" i="9"/>
  <c r="I38" i="9"/>
  <c r="I39" i="9"/>
  <c r="I40" i="9"/>
  <c r="I41" i="9"/>
  <c r="I42" i="9"/>
  <c r="I43" i="9"/>
  <c r="I44" i="9"/>
  <c r="I45" i="9"/>
  <c r="I46" i="9"/>
  <c r="I47" i="9"/>
  <c r="I48" i="9"/>
  <c r="I49" i="9"/>
  <c r="I50" i="9"/>
  <c r="I26" i="9"/>
  <c r="I23" i="9"/>
  <c r="I18" i="9"/>
  <c r="I19" i="9"/>
  <c r="I20" i="9"/>
  <c r="I52" i="9"/>
  <c r="I30" i="9"/>
  <c r="I28" i="9"/>
  <c r="I25" i="9"/>
  <c r="I22" i="9"/>
  <c r="I17" i="9"/>
  <c r="I14" i="9"/>
  <c r="I15" i="9"/>
</calcChain>
</file>

<file path=xl/sharedStrings.xml><?xml version="1.0" encoding="utf-8"?>
<sst xmlns="http://schemas.openxmlformats.org/spreadsheetml/2006/main" count="1070" uniqueCount="566">
  <si>
    <t>toaletni papir v lističih - 100% predelana papirna vlakna</t>
  </si>
  <si>
    <t>brisače papirne v roli - 100% primarna vlakna, ki izvirajo iz zakonitih virov</t>
  </si>
  <si>
    <t>toaletni papir v lističih- 100% primarna vlakna, ki izvirajo iz zakonitih virov</t>
  </si>
  <si>
    <t>max do 12 kg</t>
  </si>
  <si>
    <t>max do 1 litra</t>
  </si>
  <si>
    <t>čistilno, belilno in dezinfekcijsko srestvo za sanitarne površine in opremo (tudi WC ježke) - zahteva se vpis v register biocidnih pripravkov</t>
  </si>
  <si>
    <t xml:space="preserve">Gobasta krpa za brisanje, tip "Vileda" ali podobno, v najmanj različnih barvah, dimenzije minimalno 26x32 cm, zelo vpojna </t>
  </si>
  <si>
    <t>PVC koš s pokrovom "nihalo", trda plastika, do 15 litrov</t>
  </si>
  <si>
    <t>Dezinfekcijske krpice za termometre s sondo, za enkratno uporabo (dimenzije najmanj 15x15 cm). Pakiranje mora zagotavljati preprečevanje izsušitev krpic. V enem pakiranju maksimalno 150 krpic</t>
  </si>
  <si>
    <t>Tekoče milo z dezinfekcijskim učinkom primerno za uporabo v kuhinjah - zahteva se vpis v register biocidnih pripravkov</t>
  </si>
  <si>
    <t>Tekoče milo z dezinfekcijskim učinkom primerno za uporabo v kuhinjah, kompatibilno z milniki "Maksimum 2" - zahteva se vpis v register biocidnih pripravkov</t>
  </si>
  <si>
    <t>BRISAČE ZLOŽENKE - za podajalnike - iz 100% predelanih papirnih vlaken, visoko vpojne, širina zložene brisače je minimalno 21 in maksimalno 23 cm, dolžina zložene brisače pa minimalno 8 in maksimalno 9,5 cm. pakiranje 200 lističev +/- 10%</t>
  </si>
  <si>
    <t>BRISAČE ZLOŽENKE - za podajalnike - iz 100% primarnih vlaken, ki izvirajo iz zakonitih virov, visoko vpojne, širina zložene brisače je minimalno 21 in maksimalno 23 cm, dolžina zložene brisače pa minimalno 8 in maksimalno 9,5 cm. pakiranje 200 lističev +/- 10%</t>
  </si>
  <si>
    <t>Rokavice  Naravni LATEX za enkratno uporabo, prozorne  s smukcem, debelina najmanj 0.1 mm primerne za stik s prehrambenimi izdelki ,obstojne proti kemikalijam,trganju in drgnjenju -velikost  S; pakiranje 100/1, pri čemer 100 pomeni 100 kosov in ne parov rokavic.</t>
  </si>
  <si>
    <t>Rokavice  Naravni LATEX za enkratno uporabo, prozorne  s smukcem, debelina najmanj 0.1 mm primerne za stik s prehrambenimi izdelki ,obstojne proti kemikalijam,trganju in drgnjenju -velikost  M; pakiranje 100/1, pri čemer 100 pomeni 100 kosov in ne parov rokavic.</t>
  </si>
  <si>
    <t>Rokavice  Naravni LATEX za enkratno uporabo, prozorne  s smukcem, debelina najmanj 0.1 mm primerne za stik s prehrambenimi izdelki ,obstojne proti kemikalijam,trganju in drgnjenju- velikost  L; pakiranje 100/1, pri čemer 100 pomeni 100 kosov in ne parov rokavic.</t>
  </si>
  <si>
    <t>Rokavice  Naravni LATEX za enkratno uporabo, prozorne  s smukcem, debelina najmanj 0.1 mm primerne za stik s prehrambenimi izdelki ,obstojne proti kemikalijam,trganju in drgnjenju -velikost XL; pakiranje 100/1, pri čemer 100 pomeni 100 kosov in ne parov rokavic.</t>
  </si>
  <si>
    <t>Nemastna krema za posebno obremenjeno kožo rok zaposlenih v kuhinjskem obratu</t>
  </si>
  <si>
    <t>pisoar mrežice PVC ali RF mrežica, ki mora omogočati minimalno 30 dni delovanja (36 mesečna količina je podana v kosih)</t>
  </si>
  <si>
    <t>PVC koš  za smeti s pokrovom 25 lit, trda plastika, CLICK sistem - nihalo</t>
  </si>
  <si>
    <t>PVC koš  s pokrovom za smeti 5o lit, trda plastika, CLICK sistem - nihalo</t>
  </si>
  <si>
    <t>Čistilo za hitro odstranjevanje insektov iz steklenih in plastičnih delov. Ročno predpranje vozila, 95% ali več razgradljivo - pakirano pršilka  od 500ml do 800 ml</t>
  </si>
  <si>
    <t>okolju prijazno sredstvo, skladno z uredbo - priloga 9, točka 9.5
zahteva se potrdilo "skladno z uredbo ZeJN" ter navodila za doziranje</t>
  </si>
  <si>
    <t>okolju prijazno sredstvo, skladno z uredbo - priloga 9, točka 9.4
zahteva se potrdilo "skladno z uredbo ZeJN" ter navodila za doziranje</t>
  </si>
  <si>
    <t xml:space="preserve">Sredstvo za strojno pomivanje posode z vgrajenim izpiralom v obliki tablet, primernih za pomivanje vse vrste kuhinjske posode, ki se lahko pomiva v pomivalnih strojih. Tablete morajo odstranjevati tudi trdovratno umazanijo, preprečevati nastanek beljakovinskih in škrobnih oblog na posodi ter videz vodnih kapljic. Ena tableta zadostuje za en ciklus pranja. </t>
  </si>
  <si>
    <r>
      <t xml:space="preserve">tekoče rahlo kislo čistilno sredstvo, za ročno dnevno čiščenje in dezinfekcijo sanitarnih prostorov in sanitarne opreme na osnovi </t>
    </r>
    <r>
      <rPr>
        <u/>
        <sz val="10"/>
        <rFont val="Arial"/>
        <family val="2"/>
        <charset val="238"/>
      </rPr>
      <t>organske</t>
    </r>
    <r>
      <rPr>
        <sz val="10"/>
        <rFont val="Arial"/>
        <family val="2"/>
        <charset val="238"/>
      </rPr>
      <t xml:space="preserve"> kisline in tenzidov (pakiranje do 1 litra)</t>
    </r>
  </si>
  <si>
    <t>okolju prijazno univerzalno sredstvo, skladno z uredbo - priloga 9, točka 9.3
zahteva se potrdilo "skladno z uredbo ZeJN" ter navodila za doziranje</t>
  </si>
  <si>
    <t>okolju prijazno univerzalno sredstvo, skladno z uredbo - priloga 9, točka 9.2
zahteva se potrdilo "skladno z uredbo ZeJN" ter navodila za doziranje</t>
  </si>
  <si>
    <t>okolju prijazno univerzalno sredstvo, skladno z uredbo - priloga 9, točka 9.1
zahteva se potrdilo "skladno z uredbo ZeJN" ter navodila za doziranje</t>
  </si>
  <si>
    <t>Tekoče izpiralno sredstvo za strojno pomivanje 
posode, primerno za trdo vodo</t>
  </si>
  <si>
    <t>Nemastna krema LOSIJON za posebno obremenjeno kožo rok zaposlenih v kuhinjah</t>
  </si>
  <si>
    <t>Nemastna krema LOSIJON za posebno obremenjeno kožo rok zaposlenih v kuhinjah, kompatibilno z milniki "Maksimum 2"</t>
  </si>
  <si>
    <t>količina oziroma količina koncentrata, ki jo predvidoma potrebuje naročnik vobdobju 36 mesecev v litrih oziroma kilogramih oziroma pozicija 22 v kosih</t>
  </si>
  <si>
    <t>okolju prijazno sredstvo, skladno z uredbo - priloga 9, točka 9.6
zahteva se potrdilo "skladno z uredbo ZeJN" ter navodila za doziranje</t>
  </si>
  <si>
    <t>OKVIRNA KOLIČINA v obdobju 36 mesecev v enoti iz stolpca 6</t>
  </si>
  <si>
    <t>Krpa bombažna za tla v roli okvirno 100 m</t>
  </si>
  <si>
    <t>skladno z uredbo UeZeJn - priloga 3, točka 3.5
zahteva se potrdilo skladno z uredbo ZeJN</t>
  </si>
  <si>
    <t>skladno z uredbo UeZeJn - priloga 3, točka 3.7
zahteva se potrdilo skladno z uredbo ZeJN</t>
  </si>
  <si>
    <t>količina oziroma količina koncentrata, ki jo predvidoma potrebuje naročnik v obdobju 36 mesecev v litrih oziroma kilogramih oziroma pozicija 4 v kosih</t>
  </si>
  <si>
    <t>okvirno 100 tablet</t>
  </si>
  <si>
    <t>krema zaščitna za roke-kislinsko odporna - pakiranje do 270 ml (tuba)</t>
  </si>
  <si>
    <t>Krema zaščitna za roke (tip M-48  ali enakovredno) - pakiranje do 270 ml (tuba)</t>
  </si>
  <si>
    <t>kos</t>
  </si>
  <si>
    <t>KOS</t>
  </si>
  <si>
    <t>SREDSTVA ZA STROJNO POMIVANJE POSODE</t>
  </si>
  <si>
    <t>Tekoče sredstvo za strojno pomivanje posode</t>
  </si>
  <si>
    <t>l</t>
  </si>
  <si>
    <t>Praškasto sredstvo za strojno pomivanje posode:</t>
  </si>
  <si>
    <t>kg</t>
  </si>
  <si>
    <t>SREDSTVA ZA MEHČANJE VODE V POMIVALNIH STROJIH</t>
  </si>
  <si>
    <t>Regenacijska sol za mehčanje vode groba</t>
  </si>
  <si>
    <t>Regenacijska sol za mehčanje vode sipka</t>
  </si>
  <si>
    <t>Regenacijska sol za mehčanje vode v gospodinjskih pomivalnih strojih</t>
  </si>
  <si>
    <t>Regenacijska sol za mehčanje vode tabletirana</t>
  </si>
  <si>
    <t>SREDSTVA ZA IZPIRANJE VODE V POMIVALNIH STROJIH</t>
  </si>
  <si>
    <t>SREDSTVA ZA ROČNO POMIVANJE POSODE</t>
  </si>
  <si>
    <t>Sredstvo za ročno pomivanje posode doziranja preko stenskega dozatorja</t>
  </si>
  <si>
    <t>SPECIALNA SREDSTVA ZA ČIŠČENJE MAŠČOB V NOTRANJOSTI PARNIH KONVEKTOMATOV</t>
  </si>
  <si>
    <t>Namensko čistilno sredstvo za odstranjevanje zapečenih maščob v konvektomatih</t>
  </si>
  <si>
    <t>SREDSTVA ZA ČIŠČENJE IN DEZINFEKCIJO OPREME TER DELOVNIH IN OSTALIH POVRŠIN V KUHINJAH</t>
  </si>
  <si>
    <t>Čistilno sredstvo za odstranjevanje zapečenih in zasušenih maščob v kuhinji</t>
  </si>
  <si>
    <t>Čistilo za steklokeramične štedilnike</t>
  </si>
  <si>
    <t>Čistilno sredstvo za ročno čiščenje - razmaščevanje vseh vodoodpornih površin</t>
  </si>
  <si>
    <t>Čistilno sredstvo za zamrzovalne komore</t>
  </si>
  <si>
    <t>Čistilno sredstvo za odstranjevanje vodnega kamna in drugih anorganskih oblog</t>
  </si>
  <si>
    <t>Čistilno sredstvo za odstranjevanje starih oblog s posode</t>
  </si>
  <si>
    <t>Sredstvo za nego nerjavne pločevine</t>
  </si>
  <si>
    <t>Sredstvo za hitro razkuževanje delovnih površin in strojev v kuhinji</t>
  </si>
  <si>
    <t>Čistilno sredstvo za ročno čiščenje - razmaščevanje vseh vodo odpornih površin</t>
  </si>
  <si>
    <t>Čistilno razkužilno visoko aktivno sredstvo</t>
  </si>
  <si>
    <t>Sredstvo za ročno in strojno čiščenje tal v kuhinjah</t>
  </si>
  <si>
    <t xml:space="preserve">Sredstvo za ročno in strojno čiščenje epoksi tal v kuhinjah </t>
  </si>
  <si>
    <t>Sredstvo za čiščenje steklenih površin v kuhinjah</t>
  </si>
  <si>
    <t>Sredstvo za čiščenje in odmaščevanje odtočnih cevi</t>
  </si>
  <si>
    <t>SREDSTVA ZA NEGO ROK V KUHINJAH</t>
  </si>
  <si>
    <t>Tekoče milo z dezinfekcijskim učinkom primerno za uporabo v kuhinjah</t>
  </si>
  <si>
    <t>Tekoče milo primerno za visoko frekvenco umivanja rok zaposlenih v kuhinjah</t>
  </si>
  <si>
    <t>Tekoče milo primerno za visoko frekvenco umivanja rok zaposlenih v kuhinjah, kompatibilno z milniki "Maksimum 2"</t>
  </si>
  <si>
    <t>A. SREDSTVA ZA STROJNO IN ROČNO ČIŠČENJE TALNIH POVRŠIN</t>
  </si>
  <si>
    <t>B. OSTALA SREDSTVA ZA OBJEKTNO HIGIENO:</t>
  </si>
  <si>
    <t>tekoče čistilno sredstvo za strojno ali ročno čiščenje tekstilnih oblog</t>
  </si>
  <si>
    <t>C. SREDSTVA ZA SANITARNE POVRŠINE IN OPREMO:</t>
  </si>
  <si>
    <t>pisoar mrežice PVC s polnilom ali tabletami</t>
  </si>
  <si>
    <t>D. SREDSTVA ZA ČIŠČENJE STEKLENIH POVRŠIN</t>
  </si>
  <si>
    <t>E. SREDSTVA ZA HIGIENO ROK V OBJEKTIH:</t>
  </si>
  <si>
    <t>krema zaščitna za roke-vodopropustna -pakiranje do 250 ml</t>
  </si>
  <si>
    <t>tekoči brezfosfatni detergent za pisano perilo ter za namakanje in predpranje zelo umazanega perila</t>
  </si>
  <si>
    <t>univerzalni praškasti brezfosfatni detergent za pranje perila pri visokih temperaturah, primeren za vse klasične pralne stroje</t>
  </si>
  <si>
    <t>profesionalni namenski odstranjevalec oljnih in maščobnih madežev</t>
  </si>
  <si>
    <t>profesionalni namenski odstranjevalec krvi in beljakovinskih madežev</t>
  </si>
  <si>
    <t>profesionalni namenski odstranjevalec madežev kemičnega svinčnika</t>
  </si>
  <si>
    <t>Omelo - komplet za odstranjevanje pajčevine s teleskopskim držalom do 3m</t>
  </si>
  <si>
    <t>Smetišnica PVC – trda plastika</t>
  </si>
  <si>
    <t>Smetišnica kovinska</t>
  </si>
  <si>
    <t>rola</t>
  </si>
  <si>
    <t>Krpa za brisanje in čiščenje stekla, ogledala in ostale steklene površine, ne pušča lis in madežev, mere: 4o x 38 cm (odstopanje ± 5%)</t>
  </si>
  <si>
    <t>Mrežica INOX za čiščenje v kuhinjah</t>
  </si>
  <si>
    <t>Jeklena volna (mreža) z milom</t>
  </si>
  <si>
    <t>Bombažna krpa za tla - mere: 600 x 500 mm (odstopanje ± 5%) - strojno pranje 60º</t>
  </si>
  <si>
    <t>Vžigalnik za prižiganje plinskih štedilnikov</t>
  </si>
  <si>
    <t>Predpasniki - polietilenski za enkratno uporabo</t>
  </si>
  <si>
    <t xml:space="preserve">PVC prt, na metre, širina 120cm </t>
  </si>
  <si>
    <t>m</t>
  </si>
  <si>
    <t>škatla</t>
  </si>
  <si>
    <t>par</t>
  </si>
  <si>
    <t xml:space="preserve">Rokavice gumijaste za delo s kemikalijami - velikost S </t>
  </si>
  <si>
    <t xml:space="preserve">Rokavice gumijaste za delo s kemikalijami - velikost M </t>
  </si>
  <si>
    <t>Rokavice gumijaste za delo s kemikalijami - velikost L</t>
  </si>
  <si>
    <t>Rokavice gumijaste za delo s kemikalijami - velikost XL</t>
  </si>
  <si>
    <t>Rokavice odporne na vročino - (konvektomat, pečice) od 250 do 300 st. C, 1 prst</t>
  </si>
  <si>
    <t xml:space="preserve">Halja za enkratno uporabo iz netkanega materiala, unisex </t>
  </si>
  <si>
    <t>listič</t>
  </si>
  <si>
    <t>Termometri za hladilnike in zamrzovalne skrinje - 50°C do + 50°C</t>
  </si>
  <si>
    <t>klopčič</t>
  </si>
  <si>
    <t xml:space="preserve">Papirne brisače, zloženke, </t>
  </si>
  <si>
    <t>WC rolice, razno</t>
  </si>
  <si>
    <t xml:space="preserve">Papirnate vrečke za higienske vložke </t>
  </si>
  <si>
    <t>Avtokozmetika</t>
  </si>
  <si>
    <t>liter</t>
  </si>
  <si>
    <t>Koncentrirano, antistatično čistilo za predpranje vozila, ki odstranjuje mrčes, maščobo in olje. Pakirano od 2000ml do 5000ml! Redčenje v razmerju 1:100</t>
  </si>
  <si>
    <t>Goba za pranje avtomobila, odporna na kisline in olja, neagresivna do laka in izjemno vpojna</t>
  </si>
  <si>
    <t>Odmrzovalec stekla, okolju prijazen, delovanje hitro in učinkovito - Pakirano sprej do 300ml</t>
  </si>
  <si>
    <t>Sprej za odmrzovanje ključavnic. Neguje, varuje in prepričuje korozijo in podmazuje. Pakirano do 50ml</t>
  </si>
  <si>
    <t>Strgalo z metlico za odstranjevanje ledu iz stekla</t>
  </si>
  <si>
    <t>Osvežilec za vozila - Smrekica</t>
  </si>
  <si>
    <t>Zimska tekočina za vetrobranska stekla, biološko razgradljiva in nerazredčena za temp. od -30 do -35 stopinj. Pakirano do 5 litrov</t>
  </si>
  <si>
    <t>SKLOP 2: SREDSTVA ZA OBJEKTNO HIGIENO</t>
  </si>
  <si>
    <t>Z.Š.</t>
  </si>
  <si>
    <t>ZAHTEVANI ARTIKLI PO NAMENU UPORABE</t>
  </si>
  <si>
    <t>komercialni naziv artikla</t>
  </si>
  <si>
    <t>šifra artikla po katerem se bo blago naročalo</t>
  </si>
  <si>
    <t>EAN koda</t>
  </si>
  <si>
    <t>koncentracija sredstva, pri kateri je bila izračunana količina delovne raztopine, ki jo potrebuje naročnik</t>
  </si>
  <si>
    <t>količina delovne raztopine, ki jo potrebuje naročnik, pri koncentraciji iz stolpca 6 v litrih oziroma kilogramih</t>
  </si>
  <si>
    <t>enota pakiranja sredstva, ki ga ponudniki upoštevajo pri izračunu vrednosti sklopa</t>
  </si>
  <si>
    <t>Cena ponujenega sredstva (EUR brez DDV) na l/kg/kos/par/kpl (enota iz stolpca 9)</t>
  </si>
  <si>
    <t>Skupna cena ponujenega sredtva (EUR z DDV) na l/kg/kos/par/kpl kg</t>
  </si>
  <si>
    <t>koncentracija sredstva ponudnika, za zahtevani namen čiščenja v %, pri kateri je izračunana količina ponujenega sredstva iz stolpca</t>
  </si>
  <si>
    <t>količina ponujenega sredstva za potrebno količino delovne raztopine v litrih oziroma kilogramih</t>
  </si>
  <si>
    <t>SKUPNA VREDNOST z DDV v EUR</t>
  </si>
  <si>
    <t>enota pakiranja ponudnika</t>
  </si>
  <si>
    <t>cena na enoto pakiranja ponudnika</t>
  </si>
  <si>
    <t>količina enot pakiranja ponudnika, ki jo vsebuje en karton</t>
  </si>
  <si>
    <t>cena enega kartona blaga brez DDV upoštevajoč stolpec 16</t>
  </si>
  <si>
    <t>8=6/7</t>
  </si>
  <si>
    <t>12=10*11</t>
  </si>
  <si>
    <t>15=12*14</t>
  </si>
  <si>
    <t>sredstvo za poliranje talnih površin, primerno za uporabo polirnih strojev, in sicer za stroje s hitrostjo od 150 do 300 obra/min,  pakiranje do 10 l</t>
  </si>
  <si>
    <t>sredstvo za poliranje talnih površin, primerno za uporabo polirnih strojev, in sicer za stroje s hitrostjo do 1000 obr/min,  pakiranje do 10 l</t>
  </si>
  <si>
    <t>tekoče močno alkalno čistilno sredstvo za odstranjevanje starih svetlečih premazov, pakiranje do 10 l</t>
  </si>
  <si>
    <t>tekoče srednje močno kislo čistilno sredstvo za odstranjevanje močnejših oblog nečistoč in vodnega kamna, z močnejšo koncentracijo fosforne kisline (pakiranje do 1 l)</t>
  </si>
  <si>
    <t>visoko koncentrirano milo za odstranjevanje močnih umazanij-olj z rok, z lesno moko za delavnice itd. (pakiranje do 1 kg)</t>
  </si>
  <si>
    <t>SKLOP 3: SREDSTVA ZA PRANJE V PRALNICAH IN OSTALO TEKSTILNO HIGIENO</t>
  </si>
  <si>
    <t xml:space="preserve">ŠTEVILKA: _____________________________ Z DNE: ___________________ </t>
  </si>
  <si>
    <t>Zap.št.</t>
  </si>
  <si>
    <t>Šifra</t>
  </si>
  <si>
    <t>ARTIKLI PO NAMENU UPORABE</t>
  </si>
  <si>
    <t>Komercialni naziv
ponujenega izdelka</t>
  </si>
  <si>
    <t>količina oziroma količina koncentrata ki jo predvidoma potrebuje naročnik v obdobju 36 mesecev</t>
  </si>
  <si>
    <t>koncentracija sredstva, pri kateri je izračunana količina delovne raztopine, ki jo potrebuje naročnik</t>
  </si>
  <si>
    <t>količina delovne raztopine, ki jo potrebuje naročnik pri koncentraciji iz stolpca 7 v litrih oziroma kilogramih</t>
  </si>
  <si>
    <t>Iskana teža pakiranja v l/kg</t>
  </si>
  <si>
    <t>Ponujena teža 
 pakiranja 1 komercialne enote v l/kg</t>
  </si>
  <si>
    <t>EM
(1 komerc. enota iz stolpca 10)</t>
  </si>
  <si>
    <t>cena ponujenega sredstva
 (Eur brez ddv) na 
1 l/ 1 kg</t>
  </si>
  <si>
    <t>stopnja ddv v %</t>
  </si>
  <si>
    <t>ddv v Eur (za ceno iz stolpca 12)</t>
  </si>
  <si>
    <t xml:space="preserve">cena ponujenega sredstva v 
Eur z ddv 
na 
1 lit/1 kg </t>
  </si>
  <si>
    <t>koncentracija sredstva, pri kateri je izračunana količina ponujenega sredstva iz stolpca 17</t>
  </si>
  <si>
    <t>količina ponujenega sredstva za potrebno količino delovne raztopine iz stolpca 8 
v litrih oz. kg</t>
  </si>
  <si>
    <t>SKUPNA VREDNOST EUR Z DDV</t>
  </si>
  <si>
    <t>Cena na enoto pakiranja ponudnika iz stolpca 10 
EUR brez DDV</t>
  </si>
  <si>
    <t>količina enot pakiranja ponudnika iz stolpca 10, ki jih vsebuje en karton</t>
  </si>
  <si>
    <t xml:space="preserve">cena enega kartona blaga 
EUR brez DDV </t>
  </si>
  <si>
    <t>15= 12 + 14</t>
  </si>
  <si>
    <t>18=17 * 15</t>
  </si>
  <si>
    <t>21= 19 * 20</t>
  </si>
  <si>
    <t>max do 25 kg</t>
  </si>
  <si>
    <t>max do 500 ml</t>
  </si>
  <si>
    <t>PONUDNIK MORA PONUDITI VSE POZICIJE IZ SKLOPA!</t>
  </si>
  <si>
    <t xml:space="preserve">Zahtevane dozirne sisteme bomo montirali v roku ____ dni šteto od dneva sklenitve pogodbe (najkasneje v roku 14 dni). </t>
  </si>
  <si>
    <t>Kraj in datum: _______________________________</t>
  </si>
  <si>
    <t>žig                                     podpis odgovorne osebe: _________________________________</t>
  </si>
  <si>
    <t>ARTIKLI</t>
  </si>
  <si>
    <t>šifra artikla</t>
  </si>
  <si>
    <t>enota
kos/listič/rola
servieta/brisača/…</t>
  </si>
  <si>
    <t>OKVIRNA KOLIČINA v obdobju 36 mesecev</t>
  </si>
  <si>
    <t>CENA brez DDV vEUR na enoto</t>
  </si>
  <si>
    <t>CENA Z DDV v EUR</t>
  </si>
  <si>
    <t>SKUPNA VREDNOST Z DDV V EUR</t>
  </si>
  <si>
    <t>cena na enoto pakiranja ponudnika brez DDV</t>
  </si>
  <si>
    <t>količina enot pakiranja ponudnika iz stolpca 11, ki jo vsebuje en karton</t>
  </si>
  <si>
    <t>cena enega "kartona" blaga brez DDV upoštevajoč stolpec 12</t>
  </si>
  <si>
    <t>9=7+8</t>
  </si>
  <si>
    <t>10=6x9</t>
  </si>
  <si>
    <t>Šampon z voskom - 95% ali več razgradljiv . Ne izsušuje laka, daje visoki sjaj in je za pogosta pranja - pakirano do 1000ml Redčenje v razmerju 1:100</t>
  </si>
  <si>
    <t>Gel ali tekočina za čiščenje in zaščito pnevmatik, ki ščiti pred atmosferskimi dejavniki in preprečuje nastajanje razpok.  Pakiranje do 750ml</t>
  </si>
  <si>
    <t>Sredstvo za čiščenje stekla z razpršilko, ki odstranjuje vosek, smog in maščobe in drugo umazanijo. Sredstvo ne sme puščati lis na steklu- pakirano do 750ml</t>
  </si>
  <si>
    <t>Čistilo koncentrat za čiščenje motorjev, ki odstranjuje oljne in maščobe. Sredstvo ne sme vsebovati fosfatov , topil na oglikovodikovi osnovi in ni koroziven za ALU in plastične dele, 95% ali več razgradljiv - pakiranje do 2000ml.  Redčenje v razmerju 1:100</t>
  </si>
  <si>
    <t>Detergent - za odstranjanje trdovratnih madežev, 95% ali več razgradljiv - ročna uporaba - pršilka od 500ml do 1000ml</t>
  </si>
  <si>
    <t>Vosek za polaranje - krema. Pakirano od 250dg do 500dg</t>
  </si>
  <si>
    <t>SKLOP 4: PRIPOMOČKI ZA VZDRŽEVANJE HIGIENE</t>
  </si>
  <si>
    <t>ZŠ</t>
  </si>
  <si>
    <t>ENOTA</t>
  </si>
  <si>
    <t>CENA na enoto brez DDV v EUR</t>
  </si>
  <si>
    <t>CENA na enoto z DDV v EUR</t>
  </si>
  <si>
    <t>količina enot pakiranja ponudnika ki jo vsebuje en karton</t>
  </si>
  <si>
    <t>10=8+9</t>
  </si>
  <si>
    <t>11=7x10</t>
  </si>
  <si>
    <t>A. Drobni inventar:</t>
  </si>
  <si>
    <t>Brisalec poda z močnejšim kovinskim držalom; s pregibnim spodnjim ploščatim delom iz trde plastike dolžne 40 cm +/- 5%, za namestitev zanje prirejenih snemljivih bombažnih krp.</t>
  </si>
  <si>
    <t>Brisalec poda z močnejšim kovinskim držalom; s spodnjim ploščatim delom iz trde plastike dolžne 40 cm +/- 5%, primernim za namestitev maslenih krp</t>
  </si>
  <si>
    <t>Brisalec poda z močnejšim kovinskim držalom; s spodnjim ploščatim delom iz trde plastike dolžne 60 cm +/- 5%, primernim za namestitev maslenih krp</t>
  </si>
  <si>
    <t>Brisalci tal z močnejšo gumo (za odrivanje vode) – kovinsko držalo (guma z možnostjo zamenjave) - raven do 40 cm - prepoznavno označen - HACCP (rdeča barva). Držalo gume mora biti močnejše, ojačano.</t>
  </si>
  <si>
    <t>Brisalci tal z močnejšo z gumo (za odrivanje vode) – kovinsko držalo (guma z možnostjo zamenjave) - raven do 40 cm - prepoznavno označen - HACCP (modra barva). Držalo gume mora biti močnejše, ojačano.</t>
  </si>
  <si>
    <t>Brisalci tal z močnejšo  gumo (za odrivanje vode) – kovinsko držalo (guma z možnostjo zamenjave) - raven do 40 cm - prepoznavno označen - HACCP (zelena barva). Držalo gume mora biti močnejše, ojačano.</t>
  </si>
  <si>
    <t>Brisalci tal z močnejšo gumo (za odrivanje vode) – kovinsko držalo (guma z možnostjo zamenjave) - raven do 40 cm - prepoznavno označen - HACCP (rumena barva). Držalo gume mora biti močnejše, ojačano.</t>
  </si>
  <si>
    <t>Brisalci tal z močnejšo gumo (za odrivanje vode) – kovinsko držalo (guma z možnostjo zamenjave) - raven do 60 cm - prepoznavno označen - HACCP (rdeča barva). Držalo gume mora biti močnejše, ojačano.</t>
  </si>
  <si>
    <t>Brisalci tal z močnejšo z gumo (za odrivanje vode) – kovinsko držalo (guma z možnostjo zamenjave) - raven do 60 cm - prepoznavno označen - HACCP (modra barva). Držalo gume mora biti močnejše, ojačano.</t>
  </si>
  <si>
    <t>Brisalci tal z močnejšo  gumo (za odrivanje vode) – kovinsko držalo (guma z možnostjo zamenjave) - raven do 60 cm - prepoznavno označen - HACCP (zelena barva). Držalo gume mora biti močnejše, ojačano.</t>
  </si>
  <si>
    <t>Brisalci tal z močnejšo gumo (za odrivanje vode) – kovinsko držalo (guma z možnostjo zamenjave) - raven do 60 cm - prepoznavno označen - HACCP (rumena barva). Držalo gume mora biti močnejše, ojačano.</t>
  </si>
  <si>
    <t>Rezervna guma za brisalce tal raven do 40 cm, za  brisalce poda pod z. št 5-8</t>
  </si>
  <si>
    <t>Rezervna guma za brisalce tal raven do 60 cm, za  brisalce poda pod z. št. 9-12</t>
  </si>
  <si>
    <t>Brisalec za čiščenje oken z gumo in krajšim držalom od 25 do 30 cm. Držalo gume mora biti močnejše, ojačano.</t>
  </si>
  <si>
    <t>Brisalec za čiščenje oken z gumo in teleskopskim ročajem do 2m. Držalo gume mora biti močnejše, ojačano.</t>
  </si>
  <si>
    <t>Metla- sobno omelo naravne ščetine od 30 do 40 cm, z držalom, lesena</t>
  </si>
  <si>
    <t>Metla- sobno omelo naravne ščetine od 50 do 60 cm, z držalom, lesena</t>
  </si>
  <si>
    <t>Metla - sobno omelo PVC ščetine, od 30 do 40 cm, z držalom</t>
  </si>
  <si>
    <t>Metla - sobno omelo PVC ščetine, od 50 do 60 cm, z držalom</t>
  </si>
  <si>
    <t xml:space="preserve">Metla sirkova (gostejša) z dolgim ročajem vsaj  5 x šivana </t>
  </si>
  <si>
    <t xml:space="preserve">Metla-omelo PVC  goste ščetine,  trše za  temeljito pometanje zunanjih površin – 50 cm z lesenim  držalom </t>
  </si>
  <si>
    <t>Ročno omelo z naravnimi ščetinami dolžine 50 cm +/- 5%</t>
  </si>
  <si>
    <t>omelo za odstranjevanje pajčevine (brez držala) kompatibilno s teleskopskim držalom pod z.š. 26</t>
  </si>
  <si>
    <t xml:space="preserve">Teleskopsko držalo z možnostjo reguliranja višine  (3 x  2.00 m) za omelo pod pozicijo 25 ter brisalec </t>
  </si>
  <si>
    <t>brisalec oken (nastavek) dolžine 35 cm +/- 5 % kompatibilen s teleskopskim držalom pod z.š. 26</t>
  </si>
  <si>
    <t>Metlica za WC s podstavkom-komplet - (posamezno pakiranje)</t>
  </si>
  <si>
    <t>Smetišnica PVC z gumi obrobo  – trda plastika</t>
  </si>
  <si>
    <t xml:space="preserve">Smetišnica PVC – trda plastika z  dogim ročajem </t>
  </si>
  <si>
    <t>PVC vedro – okroglo, pravokotno ali kvadratno z ročajem, od 10l do 22 l, trda plastika, rdeče barve (HACCP), z merilno skalo</t>
  </si>
  <si>
    <t>PVC vedro – okroglo, pravokotno ali kvadratno z ročajem, od 10l do 22 l, trda plastika, modre barve (HACCP), z merilno skalo</t>
  </si>
  <si>
    <t>PVC vedro – okroglo, pravokotno ali kvadratno z ročajem, od 10l do 22 l, trda plastika, zelene barve (HACCP), z merilno skalo</t>
  </si>
  <si>
    <t>PVC vedro – okroglo, pravokotno ali kvadratno z ročajem, od 10l do 22 l, trda plastika, rumene barve (HACCP), z merilno skalo</t>
  </si>
  <si>
    <t xml:space="preserve">Gobasta krpa za brisanje, tip "Vileda" ali podobno,v najmanj različnih barvah, dimenzije 17 x 20 cm (odstopanje ± 5%), zelo vpojna </t>
  </si>
  <si>
    <t>Gobice za čiščenje in pomivanje posode v kuhinjah –  7x 9,5 x 4,5 cm (odstopanje ± 5%) ( zgornja stran abrazivna, spodnja gobasta)</t>
  </si>
  <si>
    <t>Gobice za čiščenje in pomivanje posode v kuhinjah –dimenzije 17x 11 x 6 cm (odstopanje ± 5%) ( zgornja stran abrazivna, spodnja gobasta)</t>
  </si>
  <si>
    <t>Bombažna krpa za brisalce poda pod z.š. 1 z rdečo oznako (HACCP)</t>
  </si>
  <si>
    <t>Bombažna krpa za brisalce poda pod z.š. 1 z modro oznako (HACCP)</t>
  </si>
  <si>
    <t>Bombažna krpa za brisalce poda pod z.š. 1 z zeleno oznako (HACCP)</t>
  </si>
  <si>
    <t>Bombažna krpa za brisalce poda pod z.š. 1 z rumeno oznako (HACCP)</t>
  </si>
  <si>
    <t>Bombažna krpa za brisalce poda pod z.š. 2 z rdečo oznako (HACCP)</t>
  </si>
  <si>
    <t>Bombažna krpa za brisalce poda pod z.š. 2 z modro oznako (HACCP)</t>
  </si>
  <si>
    <t>Bombažna krpa za brisalce poda pod z.š. 2 z zeleno oznako (HACCP)</t>
  </si>
  <si>
    <t>Bombažna krpa za brisalce poda pod z.š. 2 z rumeno oznako (HACCP)</t>
  </si>
  <si>
    <t xml:space="preserve">Ščetka ribarica  z  lesenim ročajem  </t>
  </si>
  <si>
    <t>Ščetka ribarica  "S" oblika- brez ročaja</t>
  </si>
  <si>
    <t>Metlica - ščetka za pomivanje epruet</t>
  </si>
  <si>
    <t>Metlica - ščetka za pomivanje steklenic (za 1 l)</t>
  </si>
  <si>
    <t>Metlica - ščetka za pomivanje steklenic (za 2 l)</t>
  </si>
  <si>
    <t>Pršilka do 1,5 l PVC, z merilno skalo - na pritisk, s pršilno šobo</t>
  </si>
  <si>
    <t>B. vrečke PVC, vrečke za kruh, vrečke za sesalce</t>
  </si>
  <si>
    <t>Vrečke polietilenske – za smeti, močnejše  240 l, oznaka PE, debeline 0.04 mm (pravokotne oblike, pokončna)</t>
  </si>
  <si>
    <t>Vreče polietilenske - za smeti, močnejše, z vdelanim trakom, 150 l, oznaka PE, debeline 0.04 mm, (pravokotne oblike, pokončna)</t>
  </si>
  <si>
    <t>Vreče polietilenske - za smeti, močnejše, z vdelanim trakom, 120 l, oznaka PE, debeline 0.04 mm, (pravokotne oblike, pokončna)</t>
  </si>
  <si>
    <t>Vreče polietilenske - za smeti, močnejše, z vdelanim trakom, 90 l, oznaka PE, debeline 0.04 mm, (pravokotne oblike, pokončna) bela barva - ločevanje odpadkov</t>
  </si>
  <si>
    <t>Vreče polietilenske - za smeti, močnejše, z vdelanim trakom, 90 l, oznaka PE, debeline 0.04 mm, (pravokotne oblike, pokončna) modra barva - ločevanje odpadkov</t>
  </si>
  <si>
    <t>Vreče polietilenske - za smeti, močnejše, z vdelanim trakom, 90 l, oznaka PE, debeline 0.04 mm, (pravokotne oblike, pokončna) črna barva - ločevanje odpadkov</t>
  </si>
  <si>
    <t>Vreče polietilenske - za smeti, močnejše, z vdelanim trakom, 50 l, oznaka PE, debeline 0.04 mm, (pravokotne oblike, pokončna)</t>
  </si>
  <si>
    <t>Vrečke za shranjevanje in pakiranje živil, velikost 30 x 40 (dovoljeno odstopanje +/- 5% (za 4 kg živila) - robovi čvrsto varjeni, da ne popustijo tudi pod večjim pritiskom</t>
  </si>
  <si>
    <t>Vrečka polietilenske z ročajem – prozorne 0,03 debeline mm – (nosilnost 5 kg), v roli</t>
  </si>
  <si>
    <t>Vrečke "trgovinske - nosilne" (nosilnost 3 kg) oznake materiala PELD, debeline 0,035-0,04 mm, bele</t>
  </si>
  <si>
    <t>Papirnate vrečke za kruh ( 3 kg)</t>
  </si>
  <si>
    <t>Vrečke za sesalce Taski (TASKI TAPITRONIC)</t>
  </si>
  <si>
    <t>C.  Predpasniki PVC,  prti PVC:</t>
  </si>
  <si>
    <t>D. Zaščitne rokavice, kape, halje- za enkratno uporabo</t>
  </si>
  <si>
    <t xml:space="preserve">Rokavice gumijaste z bombažno sestavo na notranji strani  -velikost S </t>
  </si>
  <si>
    <t>Rokavice gumijaste z bombažno sestavo na notranji strani  - velikost M</t>
  </si>
  <si>
    <t>Rokavice gumijaste z bombažno sestavo na notranji strani  -velikost L</t>
  </si>
  <si>
    <t xml:space="preserve">Rokavice gumijaste z bombažno sestavo na notranji strani  - velikost XL </t>
  </si>
  <si>
    <t>Rokavice iz bombaža, bele barve, (primerne za uporabo v protokolarni strežbi ( S)</t>
  </si>
  <si>
    <t>Rokavice iz bombaža, bele barve, (primerne za uporabo v protokolarni strežbi ( M )</t>
  </si>
  <si>
    <t>Rokavice iz bombaža, bele barve, (primerne za uporabo v protokolarni strežbi ( L )</t>
  </si>
  <si>
    <t>Rokavice iz bombaža, bele barve, (primerne za uporabo v protokolarni strežbi ( XL)</t>
  </si>
  <si>
    <t>Rokavice polietilenske za enkratno uporabo, prozorne, 100/1, debelina 0,020 do 0,025 mm, primerne za stik z živili</t>
  </si>
  <si>
    <t>Kapa kuharska za enkratno uporabo- nizka  višina 10 -12 cm ( XL)</t>
  </si>
  <si>
    <t>Kapa kuharska za enkratno uporabo- visoka, višina 22 cm ( XL)</t>
  </si>
  <si>
    <t>Kapa iz netkanega blaga - baretka z elastiko</t>
  </si>
  <si>
    <t>E. Folije, peki papir</t>
  </si>
  <si>
    <t>F. Krožniki, kozarci, pribor  iz plastike, nabodalca, alu plošče in podobno</t>
  </si>
  <si>
    <t>Gorilni gel v kovinski dozi (200 g +/- 5%; višina doze do 5,5 cm, premer doze do 8,5 cm)</t>
  </si>
  <si>
    <t>PVC  nabodala (za kanapeje, narezke) plastika primerna za stik z živili</t>
  </si>
  <si>
    <t>Nabodala za ražnjiče (primerna za stik z živili)</t>
  </si>
  <si>
    <t>Piknik set 5/ 1 ( žlica, vilica, nož, serviet, zobotrebec) - pakirano plastika primerna za stik z živili (pri stiku z vročimi živili ne sme priti do deformacije materiala)</t>
  </si>
  <si>
    <t>Piknik set 4/ 1 ( žlica, vilica, nož, serviet) - pakirano plastika primerna za stik z živili (pri stiku z vročimi živili ne sme priti do deformacije materiala)</t>
  </si>
  <si>
    <t>PVC žlice 17 cm +/- 5% plastika primerna za stik z živili (pri stiku z vročimi živili ne sme priti do deformacije materiala)</t>
  </si>
  <si>
    <t>PVC vilice 17 cm +/- 5% plastika primerna za stik z živili (pri stiku z vročimi živili ne sme priti do deformacije materiala)</t>
  </si>
  <si>
    <t>PVC noži  17 cm +/- 5% plastika primerna za stik z živili (pri stiku z vročimi živili ne sme priti do deformacije materiala)</t>
  </si>
  <si>
    <t>PVC desertne žličke  12 cm +/- 5% plastika primerna za stik z živili (pri stiku z vročimi živili ne sme priti do deformacije materiala)</t>
  </si>
  <si>
    <t>PVC žličke za kavo  10 cm +/- 5% plastika primerna za stik z živili (pri stiku z vročimi živili ne sme priti do deformacije materiala)</t>
  </si>
  <si>
    <t>PVC  pladenj z utori (pregrado) - 4 utori, trda plastika, plastika primerna za stik z živili (pri stiku z vročimi živili ne sme priti do deformacije materiala)</t>
  </si>
  <si>
    <t>PVC kozarci ( 0,30 l) plastika primerna za stik z živili (pri stiku z vročimi živili ne sme priti do deformacije materiala)</t>
  </si>
  <si>
    <t>PVC kozarci (0,2 l, višine max 8,5 cm, beli, primerni za kavo iz kavomatov) plastika primerna za stik z živili (pri stiku z vročimi živili ne sme priti do deformacije materiala)</t>
  </si>
  <si>
    <t>PVC kozarci ( 0,1 l ) plastika primerna za stik z živili (pri stiku z vročimi živili ne sme priti do deformacije materiala)</t>
  </si>
  <si>
    <t>Krožniki plitvi PVC, trda plastika, plastika primerna za stik z živili (pri stiku z vročimi živili ne sme priti do deformacije materiala)</t>
  </si>
  <si>
    <t>Krožniki plitvi PVC, trda plastika, dve pregradi, plastika primerna za stik z živili (pri stiku z vročimi živili ne sme priti do deformacije materiala)</t>
  </si>
  <si>
    <t xml:space="preserve">Kozarci iz stiroporja ( 0,20 l ) primerno za stik z živili </t>
  </si>
  <si>
    <t>PVC posode za enkratno uporabo 0,5 l (za hranjenje vzorcev kuhanih živil do naslednjega dne) s pokrovom, material primeren za stik z živili</t>
  </si>
  <si>
    <t>PVC posode za enkratno uporabo 0,75 l (za hranjenje vzorcev kuhanih živil do naslednjega dne) s pokrovom, material primeren za stik z živili</t>
  </si>
  <si>
    <t xml:space="preserve">Okrogle minjon kapsule (premer dna 6 cm, višina 3,2 cm, dovoljeno odstopanje +/- 5%) bele barve, primerne za uporabo pri peki peciva </t>
  </si>
  <si>
    <t>Okrogle minjon kapsule (premer dna 3cm, višina 2,2 cm - dovoljeno odstopanje +/- 5%) bele barve, primerne za uporabo pri peki peciva</t>
  </si>
  <si>
    <t>Okrogle minjon kapsule (premer dna 4cm, višina 2,2 cm - dovoljeno odstopanje +/- 5%) bele barve, primerne za uporabo pri peki peciva</t>
  </si>
  <si>
    <t>Alu pladnji - ovalne oblike - mali, dimenzije : 35 x 24 cm +/- 5%, primerni za stik z živili</t>
  </si>
  <si>
    <t>Alu pladnji - ovalne oblike- srednji, dimenzije:  43 cm x 28 cm+/- 5% primerni za stik z živili</t>
  </si>
  <si>
    <t>Alu pladnji - ovalne oblike - veliki,  dimenzije:  58 cm x 35 cm+/- 5% primerni za stik z živili</t>
  </si>
  <si>
    <t>G.</t>
  </si>
  <si>
    <t xml:space="preserve">Posebne zahteve </t>
  </si>
  <si>
    <t>Krtačka za roke, ogrodje PVC, obojestranska</t>
  </si>
  <si>
    <t>Guma za odmaševanje- vakum guma z ročajem</t>
  </si>
  <si>
    <t>Milnik za nalivanje mila do 0,5 lit. zidna montaža s pokrovom</t>
  </si>
  <si>
    <t>Stojalo za vrečke v roli (pod z. št. 77 - zidna montaža)</t>
  </si>
  <si>
    <t>Stojalo za vrečke v roli (pod z. št. 77 - prostostoječ)</t>
  </si>
  <si>
    <t>Vrv tanjša (100 m) +/- 5%</t>
  </si>
  <si>
    <t>SKLOP 1: SREDSTVA ZA KUHINJE</t>
  </si>
  <si>
    <t>max 25 lit</t>
  </si>
  <si>
    <t>max 10 kg</t>
  </si>
  <si>
    <t>max 25 kg</t>
  </si>
  <si>
    <t>Tabletirano pomivalno sredstvo za pomivanje 
v gospodinjskih strojih</t>
  </si>
  <si>
    <t>max 2 kg</t>
  </si>
  <si>
    <t>Tekoče izpiralno sredstvo za strojno pomivanje 
posode, primerno za mehčano vodo</t>
  </si>
  <si>
    <t>max 10 lit</t>
  </si>
  <si>
    <t>Tekoče izpiralno sredstvo za strojno pomivanje 
posode, primerno za trdo vodo:</t>
  </si>
  <si>
    <t>max 1 lit</t>
  </si>
  <si>
    <t>Sredstvo za ročno pomivanje posode 
- ročno doziranje</t>
  </si>
  <si>
    <t>Čistilno sredstvo za odstranjevanje maščob iz 
aluminijaste podlage</t>
  </si>
  <si>
    <t>Kombinirano čistilno in dezinfekcijsko sredstvo za čiščenje vseh vodoodpornih površin</t>
  </si>
  <si>
    <t>max 5 lit</t>
  </si>
  <si>
    <t>max 5 kg</t>
  </si>
  <si>
    <t>Sredstvo za razškrobljanje</t>
  </si>
  <si>
    <t>max 5 kg/l</t>
  </si>
  <si>
    <t>Čistilno sredstvo za čiščenje delovnih površin,
strojev in posode</t>
  </si>
  <si>
    <t>max 500 ml</t>
  </si>
  <si>
    <t>Nemastna krema za posebno obremenjeno kožo rok zaposlenih v kuhinjskem obratu:</t>
  </si>
  <si>
    <t>max 150 ml</t>
  </si>
  <si>
    <t>Nemastna krema LOSIJON za posebno 
obremenjeno kožo rok zaposlenih v kuhinjah</t>
  </si>
  <si>
    <t>max 250 ml</t>
  </si>
  <si>
    <t>Nemastna krema LOSIJON za posebno 
obremenjeno kožo rok zaposlenih v kuhinjah, kompatibilno z milniki "Maksimum 2"</t>
  </si>
  <si>
    <t>SKLOP 5: HIGIENSKA PAPIRNA KONFEKCIJA</t>
  </si>
  <si>
    <t>št. metrov/ lističev/ml/
 v enoti pakiranja ponudnika</t>
  </si>
  <si>
    <t xml:space="preserve">m </t>
  </si>
  <si>
    <t>Različne serviete, papirne podloge- podstavki, papirni prti ,nadprti in podobni artikli</t>
  </si>
  <si>
    <t>Serviete dvoslojne,boljše kvalitete 33 x 33 cm +/- 5% – bele barve; pakiranje do 100 lističev</t>
  </si>
  <si>
    <t>kos/listič-servieta</t>
  </si>
  <si>
    <t>Serviete dvoslojne, boljše kvalitete 33 x 33 cm +/- 5% – bordo barve, pakiranje do 100 lističev v paketu</t>
  </si>
  <si>
    <t>Serviete dvoslojne,boljše kvalitete 33 x 33 cm +/- 5% – temno modre barve, pakiranje do 100 lističev v paketu</t>
  </si>
  <si>
    <t xml:space="preserve">Serviete dvoslojne,boljše kvalitete 33 x 33 cm +/- 5% –temno zelene barve, pakiranje do 100 lističev v paketu </t>
  </si>
  <si>
    <t>Serviete – čista celuloza, material AIRLAID,40 x 40 cm +/- 5%, bele barve pakiranje do 100 lističev v paketu</t>
  </si>
  <si>
    <t>Podstavki iz line-u materiala z valovitim robom okrogle oblike, premera 9 cm +/- 5%, barva šampanjca</t>
  </si>
  <si>
    <t>kos/listič</t>
  </si>
  <si>
    <t>Podstavki iz line-u materiala z valovitim robom okrogle oblike, premera 9 cm +/- 5%, bordo rdeče barve</t>
  </si>
  <si>
    <t>Podstavki iz line-u materiala z valovitim robom okrogle oblike, premera 15 cm +/- 5%, v barvi šampanjca</t>
  </si>
  <si>
    <t>Podstavki iz line-u materiala z valovitim robom okrogle oblike, premera 15 cm +/- 5%, bordo rdeče barve</t>
  </si>
  <si>
    <t>Podstavki iz line-u materiala z valovitim robom dimenzije 14,5 x 14,5 cm +/- 5%, v barvi šampanca</t>
  </si>
  <si>
    <t>Podstavki iz line-u materiala z valovitim robom dimenzije cca 14,5 x 14,5 cm +/- 5%, bordo rdeče barve</t>
  </si>
  <si>
    <t>Papir klobučni - za zavijanje živil, mere 50 x 40 cm +/- 5% pakiranje do 15 kg v kartonu</t>
  </si>
  <si>
    <t>Papir klobučni  - za zavijanje živil, mere: 60 x 80 cm +/- 5% pakiranje do 15 kg v kartonu</t>
  </si>
  <si>
    <t>Papir klobučni - za zavijanje živil, mere: 70 x 100 cm +/- 5% pakiranje do 15 kg v kartonu</t>
  </si>
  <si>
    <t>Papirna čipka - bela - oval, mere: 22 x 15 cm +/- 5%</t>
  </si>
  <si>
    <t>Papirna čipka-bela-  oval ,mere: 27 x 18 cm +/- 5%</t>
  </si>
  <si>
    <t>Papirna čipka-bela-  oval ,mere: 28 x 36 cm +/- 5%</t>
  </si>
  <si>
    <t>Papirna čipka-bela-  oval ,mere: 28 x 43 cm +/- 5%</t>
  </si>
  <si>
    <t>Papirna čipka-bela-  pravokotna ,mere: 33 x 49 cm +/- 5%</t>
  </si>
  <si>
    <t>Papirna čipka - bela -okrogla-Ø 9 cm +/- 5%</t>
  </si>
  <si>
    <t>Papirna čipka - bela -okrogla Ø  15 cm +/- 5%</t>
  </si>
  <si>
    <t>Papirna čipka - bela -okrogla Ø 18 cm +/- 5%</t>
  </si>
  <si>
    <t>Papirna čipka - bela -okrogla Ø 24 cm +/- 5%</t>
  </si>
  <si>
    <t>Papirna čipka - bela -okrogla Ø 28 cm +/- 5%</t>
  </si>
  <si>
    <t>Papirna čipka - bela -okrogla Ø 30 cm +/- 5%</t>
  </si>
  <si>
    <t xml:space="preserve">Papirnato krilo za banketne mize (plesirano), širina 72 cm +/- 5%, dolžina 4m +/- 5%, temno modre barve </t>
  </si>
  <si>
    <t>Papirnato krilo za banketne mize (plesirano), širina 72 cm +/- 5%, dolžina 4m +/- 5%, bele barve</t>
  </si>
  <si>
    <t>Papirnato krilo za banketne mize (plesirano), širina 72 cm +/- 5%, dolžina 4m +/- 5%, bordo barve</t>
  </si>
  <si>
    <t>Prt za enkratno uporabo -v roli- 1 slojni, material AIR LAID 60 g, mere: širina 120 cm +/- 5%, barva bela</t>
  </si>
  <si>
    <t>Prt za enkratno uporabo -v roli- 1 slojni, material AIR LAID 60 g, mere: širina 120 cm +/- 5%, 60 g, barva: temno modra</t>
  </si>
  <si>
    <t>Nadprt za enkratno uporabo 80x 80 cm +/- 5%,  barva: temno modra</t>
  </si>
  <si>
    <t>Nadprt za enkratno uporabo 80x 80 cm +/- 5% barva: bordo rdeča</t>
  </si>
  <si>
    <t>Nadprt za enkratno uporabo 80x 80 cm +/- 5%  barva: temno zelena</t>
  </si>
  <si>
    <t>Nadprt za enkratno uporabo 80x 80 cm +/- 5%  barva: bela</t>
  </si>
  <si>
    <t>Prt namizni tekač-  barva: bordo rdeča ,  širina 40 cm +/- 5%</t>
  </si>
  <si>
    <t>Vrečke za higienske vložke (pakiranje mora ustrezati stenskim podajalnikom s katerimi naročnik že razpolaga dimenzij: v 14 x g 3 x š 10. odprtina na sredini</t>
  </si>
  <si>
    <t>kos/vrečka</t>
  </si>
  <si>
    <t>nevtralizator vonja za WC školjko obešanka (gel)</t>
  </si>
  <si>
    <t>Osvežilec zraka kovinski z razpršilcem; pakiranje do 500 ml</t>
  </si>
  <si>
    <t>SKLOP 6: AVTOKOZMETIKA</t>
  </si>
  <si>
    <t>žig</t>
  </si>
  <si>
    <t>podpis odgovorne osebe: _________________________________</t>
  </si>
  <si>
    <t>22% DDV v EUR</t>
  </si>
  <si>
    <t>DDV 22% EUR</t>
  </si>
  <si>
    <t>enota paliranja ponudnika</t>
  </si>
  <si>
    <t>cena na enoto pakiranja ponudnika (stolpec 10*) brez DDV</t>
  </si>
  <si>
    <t>10*</t>
  </si>
  <si>
    <t>PONUDNIKI MORAJO PONUDITI VSE POZICIJE ZNOTRAJ SKLOPA!</t>
  </si>
  <si>
    <t>Podpis: ________________________________</t>
  </si>
  <si>
    <t>SKUPNA VREDNOST SKLOPA 1: SREDSTVA ZA KUHINJE (v EUR z DDV):</t>
  </si>
  <si>
    <t>SKUPNA VREDNOST SKLOPA 2: SREDSTVA ZA OBJEKTNO HIGIENO (v EUR z DDV):</t>
  </si>
  <si>
    <t>PONUDNIK MORA PONUDITI VSE POZICIJE ZNOTRAJ SKLOPA!</t>
  </si>
  <si>
    <t>SKUPNA VREDNOST SKLOPA 3: SREDSTVA ZA PRANJE V PRALNICAH IN OSTALO TEKSTILNO HIGIENO (v EUR z DDV):</t>
  </si>
  <si>
    <t>SKUPNA VREDNOST SKLOPA 4: PRIPOMOČKI ZA VZDRŽEVANJE HIGIENE (v EUR z DDV):</t>
  </si>
  <si>
    <t>SKUPNA VREDNOST SKLOPA 6: AVTOKOZMETIKA (v EUR z DDV):</t>
  </si>
  <si>
    <t>SKUPNA VREDNOST SKLOPA 5: HIGIENSKA PAPIRNA KONFEKCIJA (v EUR z DDV):</t>
  </si>
  <si>
    <t>Vrečka polietilenske z ročajem – prozorne 0,03 debeline mm – (nosilnost 3 kg), v roli</t>
  </si>
  <si>
    <t>Vrečke polietilenske – za smeti, močnejše  300 l, oznaka PE, debeline vsaj 0.04 mm (pravokotne oblike, pokončna)</t>
  </si>
  <si>
    <t>EAN koda artikla</t>
  </si>
  <si>
    <t>Čistilo z vonjem "MAT" (mleko), brez topil za zaščito armaturnih plošč in plastike - pakirano pršilka od 500ml do 1000ml</t>
  </si>
  <si>
    <t>Namensko pomivalno sredstvo za strojno pomivanje črne in transportne posode (primerno tudi za posodo iz aluminija)</t>
  </si>
  <si>
    <t>Visokoučinkovito čistilo za zamaščena tla v kuhinjah</t>
  </si>
  <si>
    <t>Zahteve naročnika</t>
  </si>
  <si>
    <t xml:space="preserve">SREDSTVA ZA STROJNO POMIVANJE POSODE </t>
  </si>
  <si>
    <t>Primerno mora biti za strojno pomivanje bele posoda (porcelan, keramika), jedilnega pribora, servirnih pladnjev,...
Sredstvo mora biti visoko učinkovito, primerno za strojno pomivanje posode v profesionalnih pomivalnih strojih (enoconskih kot tudi večconskih),
odlično mora odstranevati nečistoče pri vseh trdotah vode, primerno mora biti tudi za mehčano vodo.
Preprečevati mora nalaganje vodnega kamna v pomivalnih strojih, tudi v območjih z zelo trdo vodo</t>
  </si>
  <si>
    <t>Sredstvo mora biti visoko primerno za strojno pomivanje posode,
odlično mora odstranjevati nečistoče pri vseh trdotah vode, 
ročno doziranje
enostaven za uporabo, 
primeren za profesionalne in gospodinjske pomivalne stroje</t>
  </si>
  <si>
    <t>Sredstvo mora bti primerno za pomivanje kuhalne posode in transportne posode, tudi iz aluminija, biti mora visoko učinkovito, primerno za strojno pomivanje v profesionalnih pomivalnih strojih 
odlično mora odstranjevati nečistoče pri vseh trdotah vode, primerno mora bti tudii za mehčano vodo.
Preprečevati mora nalaganje vodnega kamna v pomivalnih strojih, tudi v območjih z zelo trdo vodo</t>
  </si>
  <si>
    <t xml:space="preserve">Industrijska sol - groba,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</si>
  <si>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 xml:space="preserve">Industrijska sol - sipka,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</si>
  <si>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 xml:space="preserve">Sol - groba, uporabna za mehčanje vode v gospodinjskih pomivalnih strojih. Sol mora preprečevati nastajanje vodnega kamna na posodi in v pomivalnih strojih. </t>
  </si>
  <si>
    <t xml:space="preserve">Industrijska sol - tabletirana,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</si>
  <si>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SREDSTVA ZA IZPIRANJE POSODE V POMIVALNIH STROJIH</t>
  </si>
  <si>
    <t>Tekoče izpiralno sredstvo za strojno pomivanje 
posode, primerno za mehčano vodo:</t>
  </si>
  <si>
    <t xml:space="preserve">Tekoče univerzalno izpiralno sredstvo za strojno pomivanje posode primerno za mehčano vodo, za uporabo v različnih vrstah pomivalnih strojev, tako enoconskih kot tudi več conskih z avtomatskim doziranjem preko dozirnih črpalk. Sredstvo mora zagotavljati hitro sušenje brez puščanja lis na vseh opranih površinah. Primerno mora biti za izpiranje jedilnega pribora, bele posode ter tudi kuhalne posode. </t>
  </si>
  <si>
    <t xml:space="preserve">Tekoče univerzalno izpiralno sredstvo za strojno pomivanje posode primerno za trdo vodo, za uporabo v različnih vrstah pomivalnih strojev, tako enoconskih kot tudi več conskih z avtomatskim doziranjem preko dozirnih črpalk. Sredstvo mora zagotavljati hitro sušenje brez puščanja lis na vseh opranih površinah. Primerno mora biti za izpiranje jedilnega pribora, bele posode ter tudi kuhalne posode. </t>
  </si>
  <si>
    <t xml:space="preserve">SREDSTVA ZA ROČNO POMIVANJE POSODE </t>
  </si>
  <si>
    <t xml:space="preserve">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Sredstvo mora biti  dermatološko testirano. </t>
  </si>
  <si>
    <t xml:space="preserve">Tekoče čistilno sredstvo za odstranjevanje maščob in zapečenih ostankov hrane v konvektomatih. Omogoča mora enostavno, učinkovito in hitro izpiranje brez penjena. </t>
  </si>
  <si>
    <t xml:space="preserve">Tekoče čistilno sredstvo za ročno čiščenje maščob in zapečenih ostankov hrane v pečicah, štedilnikih, fritezah in ponvah. Omogočati mora enostavno, učinkovito in hitro izpiranje brez penjena. </t>
  </si>
  <si>
    <t xml:space="preserve">Tekoče čistilno sredstvo za ročno čiščenje steklokeramičnih plošč. Omogočati mora enostavno in učinkovito čiščenje. </t>
  </si>
  <si>
    <t xml:space="preserve">Tekoče večnamensko čistilno sredstvo za ročno čiščenje vseh vodoodpornih površin (ploščice, svetilke, vrat, tal...) ter vseh strojev in naprav, primerno tudi za strojno čiščenje velikih talnih površin s čistilnimi stroji. Sredstvo mora omogočati enostavno, učinkoviti in hitro izpiranje brez penjenja. </t>
  </si>
  <si>
    <t xml:space="preserve">Čistilno sredstvo za ročno čiščenje vodoodpornih površin iz aluminija. Sredstvo mora omogočati enostavno, učinkovito in hitro izpiranje brez penjenja. </t>
  </si>
  <si>
    <t>Kombinirano čistilno in dezinfekcijsko sredstvo za
čiščenje vseh vodoodpornih površin:</t>
  </si>
  <si>
    <t xml:space="preserve">Tekoče kombinirano sredstvo za čiščenje in dezinfekcijo, primerno za uporabo na vseh površinah, ki jih najdemo v obratih za pripravo živil in kuhinjah in pridejo v stik s hrano. Učiinkovito mora biti pri odstranjevanju maščobnih oblog in ostankov živil, omogočati mora hitro in temeljito izpiranje. </t>
  </si>
  <si>
    <t xml:space="preserve">Tekoče sredstvo za ročno ali strojno čiščenje vseh vrst površin v globokih zamrzovalnih napravah, kot so tla, stene in vrata. Sredstvo mora omogočati uporabo tudi brez predhodnega odtaljevanja zamrzovalnih naprav. Primerno za uporabo na vseh materialih, ki jih najdemo v zamrzovalnih napravah. Kontaktni čas delovanja sredstva do 20 minut. </t>
  </si>
  <si>
    <t xml:space="preserve">Tekoče čistilno sredstvo za odstranjevanje vodnega kamna in drugih anorganskih oblog iz opreme v kuhinjah, pripomočkov in profesionalnih pomivalnih strojih. Omogočati mora hitro in temeljito izpiranje. Površine morajo biti po uporabi sredstva svetleče/sijoče. </t>
  </si>
  <si>
    <t>Čistilno sredstvo za odstranjevanje starih oblog s 
posode</t>
  </si>
  <si>
    <t xml:space="preserve">Sredstvo za odstranjevanje škrobnih in beljakovinskih oblog s posode, jedilnega pribora, plastike, porcelana, nerjavne pločevine oziroma predmetov, ki se uporabljajo v kuhinjah, primerno za namakanje pribora in posode. Kontaktni čas sredstva oziroma čas namakanja posode, potreben za odstranitev oblog 15 - 30 minut. </t>
  </si>
  <si>
    <t xml:space="preserve">Sredstvo za odstranjevanje škrobnih oblog s posode, jedilnega pribora, plastike, porcelana, nerjavne pločevine oziroma predmetov, ki se uporabljajo v kuhinjah, primerno za razškrobljanje v profesionalnih pom.strojih. </t>
  </si>
  <si>
    <t xml:space="preserve">Tekoče sredstvo za negovanje in vzdrževanje površin in nerjavečega jekla. Po uporabi mora ostati na površini zaščitni sloj, ki preprečuje nalaganje nečistoč in nastanek vidnih prstnih odtisov. Ni za površine, ki prihajajo v stik s hrano, zaželjeno, da je primeren tudi za površine, ki prihajajo v stik s hrano. </t>
  </si>
  <si>
    <t xml:space="preserve">Tekoče rahlo abrazivno sredstvo za ročno čiščenje in poliranje posode, strojev in vseh ostalih površin in opreme iz keramike, nerjavne pločevine, primerno za uporabo v kuhinjah. Hitro in temeljito mora odstranjevati trdovratno umazanijo, omogočati mora hitro in temeljito izpiranje. Na površinah ne sme puščati raz in prask. </t>
  </si>
  <si>
    <t>Sredstvo za hitro razkuževanje delovnih površin in
strojev v kuhinji</t>
  </si>
  <si>
    <t>Tekoče sredstvo v razpršilki, pripravljeno za uporabo, narejeno na osnovi alkohola in primereno za hitro dezinfekcijo manjših površin in opreme, brez izpiranja. Sredstvo mora biti učinkovito proti širokemu spektru mikroorganizmov, ki jih najdemo v kuhinji. Kontaktni čas delovanja sredstva do 15 minut. Doziranje nerazredčeno. Željeno pakiranje naročnika 0,75 litrov.</t>
  </si>
  <si>
    <r>
      <t xml:space="preserve">Tekoče sredstvo za čiščenje in razmaščevanjevseh vodoodpornih površin v obratih za pripravo živil. Odlično mora odstranjevati zasušene in mastne madeže, učinkovito mora biti v vseh trdotah vode. Omogočati mora enostavno izpiranje. </t>
    </r>
    <r>
      <rPr>
        <sz val="10"/>
        <color indexed="10"/>
        <rFont val="Arial"/>
        <family val="2"/>
        <charset val="238"/>
      </rPr>
      <t/>
    </r>
  </si>
  <si>
    <t xml:space="preserve">Tekoče sredstvo za čiščenje in razmaščevanjevseh vodoodpornih površin v obratih za pripravo živil. Odlično mora odstranjevati zasušene in mastne madeže, učinkovito mora biti v vseh trdotah vode. Omogočati mora enostavno izpiranje. </t>
  </si>
  <si>
    <t xml:space="preserve">Tekoče sredstvo za čiščenje in dezinfekcijo s širokim spektrom delovanja na bakterije, plesni, alge in viruse. Sredstvo mora biti primerno za čiščenje  in dezinfekcijo jedilnega pribora, posode, tal, zidov. Sredstvo ne sme povzročati korozije površin, omogočati mora hitro in enostavno izpiranje  in ne sme puščati vonja. </t>
  </si>
  <si>
    <t xml:space="preserve">Tekoče sredstvo za čiščenje talnih površin, primerno za uporabo v kuhinjah, restavracijah, brez parfuma in dišav, omogočati mora hitro in učinkovito odstranjevanje maščob olj in drugih organskih nesnag. Sredstvo mora biti primerno za ročno in strojno čiščenje talnih površin. </t>
  </si>
  <si>
    <t>Visokoučinkovit alkalni koncentrat za strojno čiščenje močnih umazanij, s sposobnostjo hitrega
 raztapljanja olj in maščob (takojšnje delovanje)</t>
  </si>
  <si>
    <t xml:space="preserve">Sredstvo za ročno in strojno čiščenje epoksi tal v 
kuhinjah </t>
  </si>
  <si>
    <t>Tekoče sredstvo za čiščenje talnih površin, primerno za uporabo v kuhinjah, restavracijah, kjer so talne površine obložene z epoksi materialom, brez parfuma in dišav, omogočati mora hitro in učinkovito odstranjevanje maščob olj in drugih organskih nesnag. Sredstvo mora biti primerno za ročno in strojno čiščenje talnih površin.</t>
  </si>
  <si>
    <t xml:space="preserve">Tekoče sredstvo v razpršilki, primerno za čiščenje steklenih površin in ostalih vodoodpornih površin, ki jih najdemo v kuhinjah in restavracijah. Sredstvo ne sme puščati sledi in ne sme imeti neprijetnega vonja  oziroma vonja po amonijaku. </t>
  </si>
  <si>
    <t xml:space="preserve">Tekoče sredstvo za čiščenje in odmaščevanje odtočnih cevi. </t>
  </si>
  <si>
    <t>SREDSTVA ZA HIGIENO ROK V KUHINJAH</t>
  </si>
  <si>
    <t xml:space="preserve">Tekoče milo z dezinfekcijskim učinkom primerno za uporabo v kuhinjah, kompatibilno z milniki "Maksimum 2" </t>
  </si>
  <si>
    <t>Tekoče milo za higiensko umivanje rok, primerno za vsakodnevno pogosto umivanje rok, imeti mora visok čistilni učinek, ohranjati mora naraven kislinski plašč kože, PH nevtralen,  biti mora dermatološko testirano,  primereno za uporabo v kuhinjah. Doziranje nerazredčeno. Željeno pakiranje  1000ml</t>
  </si>
  <si>
    <t xml:space="preserve">Tekoče milo primerno za visoko frekvenco umivanja rok zaposlenih v kuhinjah kompatibilno z milniki "Maksimum 2" </t>
  </si>
  <si>
    <t>Tekoče milo za higiensko umivanje rok, primerno za vsakodnevno pogosto umivanje rok, imeti mora visok čistilni učinek, ohranjati mora naraven kislinski plašč kože, PH nevtralen,  biti mora dermatološko testirano,  primereno za uporabo v kuhinjah. Doziranje nerazredčeno. Pakiranje kompatibilno z milnikom "Maksimum 2"</t>
  </si>
  <si>
    <t>Nemastna krema za nego kože, primerna za ohranjanje in uravnavanje vlažnosti kože po pogostem umivanju in razkuževanju, biti mora hitro učinkujoča, kožo mora ščititi in negovati. Primerna za uporabo v kuhinjskih obratih. Pakiranje v tubi.</t>
  </si>
  <si>
    <t xml:space="preserve">Losion za nego kože, primerna za ohranjanje in uravnavanje vlažnosti kože po pogostem umivanju in razkuževanju, biti mora hitro učinkujoče, kožo mora ščititi in negovati. Primeren za uporabo v kuhinjskih obratih. </t>
  </si>
  <si>
    <t xml:space="preserve">Losion za nego kože, primerna za ohranjanje in uravnavanje vlažnosti kože po pogostem umivanju in razkuževanju, biti mora hitro učinkujoče, kožo mora ščititi in negovati. Primeren za uporabo v kuhinjskih obratih. Pakiranje kompatibilno z milniki "Maksimum 2" </t>
  </si>
  <si>
    <t>Kraj in datum: ______________________________</t>
  </si>
  <si>
    <t>Sredstvo za ročno pomivanje posode - doziranje preko stenskega dozatorja</t>
  </si>
  <si>
    <t>Sredstvo za ročno pomivanje posode - ročno doziranje</t>
  </si>
  <si>
    <t>Specialni praškasti detergent za pranje občutljivejšega barvnega in pisanega perila v klasičnih pralnih strojih pri temperaturah do 60°C</t>
  </si>
  <si>
    <t>koncentrirani dodatek k pranju v obliki paste za odstranjevanje trdovratnih nečistoč z visoko vrednostjo tenzidov</t>
  </si>
  <si>
    <t>profesionalni namenski odstranjevalec rjastih madežev</t>
  </si>
  <si>
    <t>max do 10 kg</t>
  </si>
  <si>
    <t>vrečke za higienske vložke za podajalnik</t>
  </si>
  <si>
    <t>lisič</t>
  </si>
  <si>
    <t>/</t>
  </si>
  <si>
    <t>PVC skodela  750 g +/- 5%, trda plastika za enolončnice, material primeren za stik z živili</t>
  </si>
  <si>
    <t xml:space="preserve">Skodela 750 g +/- 5% za enolončnice iz stiropora ali podobnega materiala (neupogljivo dno tudi ob polnjenju z zelo vročo tekočino), primerega za stik z živili. </t>
  </si>
  <si>
    <t>Dezinfekcijsko sredstvo</t>
  </si>
  <si>
    <t>Dezinfekcijsko sredstvo za roke, kompatibilno z obstoječimi dozatorji "Maksimum 2" (500 ml)</t>
  </si>
  <si>
    <t>Dezinfekcijsko sredstvo za roke, na bazi alkohola, z bakteriocidnim in virucidnim učinkom, pakiranje kompatibilno z dozatorjem "Maksimum 2"</t>
  </si>
  <si>
    <t>Visoko učinkovit alkalni koncentrat za strojno čiščenje močnih umazanij na tleh, s sposobnostjo hitrega – takojšnjega raztapljanja olj in maščob. Doziranje maksimalno 100ml na 10l mrzle vode pri strojnem čiščenju. Sredstvo mora biti po učinkovitosti  primerljivo s sredstvom Dopomat intenso – zagotavljati mora enak rezultat čiščenja. Pakiranje do 10l.</t>
  </si>
  <si>
    <t>UREDBA O ZELENEM JAVNEM NAROČANJU</t>
  </si>
  <si>
    <t>alkalni tekoči detergent za primeren za pranje v klasičnih pralnih strojih</t>
  </si>
  <si>
    <t>visokokoncentrirani alkalni tekoči detergent za industrijsko pranje z avtomatskim doziranjm</t>
  </si>
  <si>
    <t>Specialni praškasti detergent za pranje občutljivejšega belega 
perila (ženske bluze, moške srajce, čipkasti prti in zavese ...) v klasičnih pralnih strojih, z belilnimi komponentami, ki ne škodujejo občutljivejšemu belemu perilu. Učinkovit že pri nižjih temperaturah (od 30 stopinj C dalje).</t>
  </si>
  <si>
    <t>kislo sredstvo za mehčanje in oplemenitenje vseh vrst perila z antistatičnim delovanjem v industrijskih pralnih strojih z avtomatskim doziranjem.</t>
  </si>
  <si>
    <t>kislo sredstvo za mehčanje in oplemenitenje vseh vrst perila z antistatičnim delovanjem primerno za uporabo v klasičnih pralnih strojih.</t>
  </si>
  <si>
    <t>koncentrirani tekoči dodatek za povečanje pralne moči na osnovi tenzidov v industrijskih pralnih strojih z avtomatskim doziranjem</t>
  </si>
  <si>
    <t>specialni detergent za zagotavljanje stabilne pralne raztopine in za kemotermično dezinfekcijo perila, ki bo učinkovit tudi pri pranju perila pri nižjih temperaturah (vsaj 40 stopinj C)</t>
  </si>
  <si>
    <t>nepeneče tekoče čistilno sredstvo, primerno za strojno dnevno pomivanje s kombimati (TASKI) - sredstvo za odstranjevanje maščob in dnevne nečistoče,  pakiranje do 10 l</t>
  </si>
  <si>
    <t>čistilno sredstvo za čiščenje talnih površin iz laminata (pakiranje max 1 l)</t>
  </si>
  <si>
    <t>čistilno sredstvo za ročno čiščenje pohištva in delovnih površin (pakiranje max 1 l)</t>
  </si>
  <si>
    <t>Sredstvo (insekticid) za uničevanje plazečih insektov (mravlje, pajki, ščurki) v pršilki ali sprey  300-500 ml - zahteva se izpis iz registra biocidov</t>
  </si>
  <si>
    <t>Sredstvo (insekticid) za uničevanje letečih insektov (muhe, komarji) v pršilki ali spray 300-500 ml - zahteva se izpis iz registra biocidov</t>
  </si>
  <si>
    <t>Čistilo- razkužilo za fitness in aerobne naprave z razpršilko, manjše pakiranje do 1 litra (primerno za neposredno uporabo - ni potrebno redčenje)</t>
  </si>
  <si>
    <t>univerzalno čistilno sredstvo za dnevno ročno čiščenje vseh vodoodpornih površin - pakiranje do 1.5 litra</t>
  </si>
  <si>
    <t>tekoče čistilo za notranje čiščenje sanitarij (za WC školjke in pisoarji, račka, pingvin…) rahlo odišavljeno (pakiranje do 1 litra)</t>
  </si>
  <si>
    <t>okolju prijazno sredstvo za dnevno čiščenje sanitarnih prostorov z učinikom odstranjevanja vodnega kamna - pakiranje do 1 litra</t>
  </si>
  <si>
    <t>okolju prijazno sredstvo za dnevno čiščenje sanitarnih prostorov z učinikom odstranjevanja vodnega kamna - pakiranje do 5 litrov</t>
  </si>
  <si>
    <t>Sredstvo za odmaševanje odtokov, tekočina ali gel pakiranje do 1 litra (ne razjeda odtočnih cevi iz svinca, plastike ali bakra)</t>
  </si>
  <si>
    <t>čistila za okenska stekla, ogledala in steklene površine z razpršilko, pakirano do 1 litra</t>
  </si>
  <si>
    <t>tekoče milo z vsebnostjo amidov in podobno (pakiranje do 1 litra)</t>
  </si>
  <si>
    <t>tekoče rahlo kislo čistilno sredstvo, za ročno dnevno čiščenje in dezinfekcijo sanitarnih prostorov in sanitarne opreme na osnovi organske kisline in tenzidov (pakiranje do 5 litrov)</t>
  </si>
  <si>
    <t>Brisalec poda z močnejšim kovinskim držalom; s pregibnim spodnjim ploščatim delom iz trde plastike dolžne minimalno 50 cm, za namestitev zanje prirejenih snemljivih bombažnih krp.</t>
  </si>
  <si>
    <t>Krpa maslenka, impregnirana z oljem, pakirana v škatli z zapiranjem oziroma PVC embalaži, da se ostale krpe po odvzemu ne izsušijo - za brisalce pod z.š. 3</t>
  </si>
  <si>
    <t>Krpa maslenka, impregnirana z oljem, pakirana v škatli z zapiranjem oziroma PVC embalaži, da se ostale krpe po odvzemu ne izsušijo - za brisalce pod z.š. 4</t>
  </si>
  <si>
    <t>PRALNA IN POMOŽNA SREDSTVA ZA PRANJE NA INDUSTRIJSKIH PRALNIH STROJIH Z AVTOMATSKIM DOZIRANJEM TER KLASIČNIH PRALNIH STROJIH</t>
  </si>
  <si>
    <t>tekoče belilno sredstvo na osnovi aktivnega klora, primerno  za uporabo v industrijskih pralnih strojih z avtomatskim doziranjem</t>
  </si>
  <si>
    <t>tekoče dezinfekcijsko in belilno sredstvo na osnovi aktivnega kisika primerno za uporabo  v industrijskih pralnih strojih z avtomatskim doziranjem</t>
  </si>
  <si>
    <t>emulzija s samosvetlečim efektom, mehansko zelo odporna, za površinsko zaščito tal iz umetnih mas, gume, klinker ploščic ter umetnega in naravnega kamna - pakiranje do 10 l</t>
  </si>
  <si>
    <t>koncentrirano rahlo peneče čistilno sredstvo za dnevno ročno čiščenje talnih premazanih površin z emulzijo in vseh ostalih trdih talnih površin, ki ne pušča sledi mil na površini, ki zagotavlja protizdrsnost (zahteva se ustreznost standardu DIN 18032 oziroma temu enakovreden standard). Pakiranje do 10 l.</t>
  </si>
  <si>
    <t>Praškasto sredstvo za strojno pomivanje posode</t>
  </si>
  <si>
    <t>Namensko čistilno sredstvo za odstranjevanje zapečenih maščob v konvektomatih - ročno doziranje</t>
  </si>
  <si>
    <t>okolju prijazno sredstvo, skladno z uredbo - priloga 9, točka 9.5
zahteva se potrdilo "skladno z uredbo ZJN" ter navodila za doziranje</t>
  </si>
  <si>
    <t xml:space="preserve">Tekoče milo za higiensko umivanje rok z dezinfekcijskim učinkom. Sredstvo mora zagotavljati učinkovito umivanje in razkuževanje v enem postopku, koži mora biti prijazno in jo nesme dražiti ob pogosti uporabi, ohranjati mora naravni kislinski plašč kože biti moradermatološko testirano. Milo mora biti primerno za umivanje rok v kuhinjah.  </t>
  </si>
  <si>
    <t>Tekoče milo za higiensko umivanje rok z dezinfekcijskim učinkom. Sredstvo mora zagotavljati učinkovito umivanje in razkuževanje v enem postopku, koži mora biti prijazno in jo nesme dražiti ob pogosti uporabi, ohranjati mora naravni kislinski plašč kože biti moradermatološko testirano. Milo mora biti primerno za umivanje rok v kuhinjah. Doziranje nerazredčeno.Pakiranje kompatibilno z milnikom "Maksimum 2"</t>
  </si>
  <si>
    <t>Brisalec za ročno čiščenje oken tovotnih vozil z teleskopskim držalom, širina brisalnega dela 45cm odstopanje +/- 2%</t>
  </si>
  <si>
    <t>Krpa za čiščenje armature, izjemno vpojna, ne pušča tkanin in je antistatična. Pakirano 20 krpic ali več!</t>
  </si>
  <si>
    <t>BRISAČE PAPIRNE V ROLI – žlebasta enoslojna, reciklaža - 100% predelana papirna vlakna, peforirana širine 30 cm. Dovoljeno odstopanje: +/- 5%; max fi role 15 cm</t>
  </si>
  <si>
    <t>BRISAČE PAPIRNE V ROLI – dvoslojna, blazinaste – 100% predelana papirna vlakna, perforirani, lističi širine 23 cm +/- 5; max fi role 15 cm</t>
  </si>
  <si>
    <t>Papir za WC – rolice – 100% predelana papirna vlakna, dvoslojni, perforiran širina lističa (role) 10 cm (odstopanje ± 5%) max fi role: 15 cm</t>
  </si>
  <si>
    <t>Papir za WC – rolice – troslojni, 100% predelana papirna vlakna,, perforiran, širina lističa (role) 10 cm (odstopanje ± 5%) max fi role: 15 cm</t>
  </si>
  <si>
    <t>Papir WC – lističi v paketu, 100% predelana papirna vlakna, dimenzija lističa 11 x 16 cm, (dovoljeno odstopanje +/- 5%), št. lističev v paketu do 150 lističev</t>
  </si>
  <si>
    <t>PONUDBA CENE na javni razpis MORS 291/2017-ODP, ČISTILNI IN TOALETNI MATERIAL</t>
  </si>
  <si>
    <t xml:space="preserve">Tabletirano pomivalno sredstvo za pomivanje 
v gospodinjskih strojih, kjer ena tableta zadostuje za en ciklus pranja. </t>
  </si>
  <si>
    <t>PONUDNIKI MORAJO PO POTREBI NA POZIV NAROČNIKA PRIKAZATI ODMERJANJE/MEŠANJE DELOVNE RAZTOPINE!</t>
  </si>
  <si>
    <t>ŠTEVILKA: ____________________          Z DNE: ____________________</t>
  </si>
  <si>
    <t>Kraj in datum: _____________________________</t>
  </si>
  <si>
    <t>Praškasti detergent za pranje perila v klasičnih pralnih strojih (ročno doziranje) pri temperaturah do 40°C do 95°C</t>
  </si>
  <si>
    <t>od 3 do 5 kg</t>
  </si>
  <si>
    <t>ŠTEVILKA: __________________         Z DNE: ____________________</t>
  </si>
  <si>
    <t>Brisalec tal z PVA gobo, (vpojna goba valjaste oblike) za čiščenje vseh trdih površin, širina gobe do 28 cm, višina držala cca 91 cm, z ročko za ožemanje, hitro vpojna goba</t>
  </si>
  <si>
    <t>Rezervna vpojna goba PVA za brisalce tal - kompatibilna z brisalcem tal z PVA gobo</t>
  </si>
  <si>
    <t xml:space="preserve">PVC vedro – pravokotno mere cca 220x235x200 z ročajem, od 10l do 15 l, trda plastika, kompatibilno z brisalcem tal z PVA gobo </t>
  </si>
  <si>
    <t>mikro krpe, min 110 g, dimenzije vsaj 40x40      (v vsaj dveh različnih barvah)</t>
  </si>
  <si>
    <t>Folija prozorna za  ročno pakiranje (pakiranje v roli) širine 45 cm +/- 5% , navitje na roli 300 m +/- 5% (primerna za stik z živili)</t>
  </si>
  <si>
    <t>Folija prozorna za  ročno pakiranje (pakiranje v roli) širine 30 cm +/- 5%, navitje na roli 300 m +/- 5%, (primerna za stik z živili)</t>
  </si>
  <si>
    <t>Alu folija   širine 45 cm +/- 5%, navitje na roli 150 m +/- 5%, (primerna za stik z živili)</t>
  </si>
  <si>
    <t>Alu folija  širine 30 cm +/- 5%, navitje na roli 150 m +/- 5%, (primerna za stik z živili)</t>
  </si>
  <si>
    <t>Peki papir, lističi, 78 cm X 57 cm ( za pekač GN  1/1) +/- 5%, 500 lističev v 1 pakiranju, (primerna za stik z živili)</t>
  </si>
  <si>
    <t>Peki papir - rola- širine 57 cm +/- 5%, navitje na roli 200 m +/- 5%, (primerna za stik z živili)</t>
  </si>
  <si>
    <t>Dresirne vrečke za enkratno uporabo v roli, dimenzija posamezne vrečke 53x28</t>
  </si>
  <si>
    <t>rola/karton</t>
  </si>
  <si>
    <t xml:space="preserve">Kuhinjske brisalke 100% bombaž (pranje pri 95° C), velikosti  50 cm x 70 cm +/- 5%, vafel vezava, teža tkanine 200 g/m2, +/- 5%pri brisanju naj ne pušča vlaken, dobra vpojnost </t>
  </si>
  <si>
    <t>Zobotrebci posamezno higiensko  pakirani - rinfuza</t>
  </si>
  <si>
    <t>Krožnik papirni kvadratni cca 10x16 cm</t>
  </si>
  <si>
    <t>PVC posode pravokotone za enkratno uporabo s pokrovom, material primeren za stik z živili cca 219x155x85 mm, 1500 ml</t>
  </si>
  <si>
    <t>PVC posode za solato, prozorna, za enkratno uporabo, cca 600ml s pokrovom, material primeren za stik z živili</t>
  </si>
  <si>
    <t>Podajalnik za serviete za delilno linijo</t>
  </si>
  <si>
    <t>Serviete – čista celuloza , material AIRLAID , 40 x 40 cm +/- 5%, temno modre barve pakiranje do 100 lističev v paketu</t>
  </si>
  <si>
    <t>Serviete – čista celuloza , material AIRLAID , 40 x 40 cm +/- 5%, temno zelene barve pakiranje do 100 lističev v paketu</t>
  </si>
  <si>
    <t>Serviete – čista celuloza , material AIRLAID , 40 x 40 cm +/- 5%, bordo rdeče barve pakiranje do 100 lističev v paketu</t>
  </si>
  <si>
    <t xml:space="preserve">Prt namizni tekač-  barva temno modra , širina 40 cm +/- 5% </t>
  </si>
  <si>
    <t>Prt namizni tekač-  barva: temno zelena, širina 40 cm +/- 5%</t>
  </si>
  <si>
    <t xml:space="preserve"> DEL S POLNJENJEM   -   Sanitarni material (toaletni prostori, čajne kuhinje) na lokacijah MORS (Kranjčeva, Dimičeva, Vojkova) </t>
  </si>
  <si>
    <t>tekoče milo za umivanje rok, kartuša kompatibilna z obstoječim dozatorjem</t>
  </si>
  <si>
    <t>dezinfekcijsko sredstvo za WC deske, kartuša kompatibilna z obstoječim dozatorjem</t>
  </si>
  <si>
    <t>ŠTEVILKA: ______________          Z DNE: ______________</t>
  </si>
  <si>
    <t>Kraj in datum: ______________________</t>
  </si>
  <si>
    <t xml:space="preserve">tedenska polnitev podajalnikov (najmanj 2x) s sanitarnim materialom, glede na izkazane potrebe naročnika, v čajnih kuhinjah  in sanitarnih prostorih
</t>
  </si>
  <si>
    <t>brisače papirne v roli (100% predelana papirna vlakna) kompatibilne z obstoječimi podajalniki brisač;</t>
  </si>
  <si>
    <t>CENA brez DDV v EUR na enoto</t>
  </si>
  <si>
    <t>nevtralizator vonja za WC školjko polnilo (gel) za pozicijo 54</t>
  </si>
  <si>
    <t>večnamenska PVC skleda, 4l, trda plastika, kvadrat, material primeren za stik z živili</t>
  </si>
  <si>
    <t>Papir WC rolice za okrogle kasete, 100% predelana papirna vlakna, 2 slojni,  širina min 9 cm in max 10,9, premer role max 24cm</t>
  </si>
  <si>
    <t>Papir WC rolice za okrogle kasete, 100% primarna  vlakna, ki izvirajo iz zakonitih virov, 2 slojni,  širina min 9 cm in max 10,9, premer role max 24cm</t>
  </si>
  <si>
    <t>Papir WC rolice za okrogle kasete, 100% predelana papirna vlakna, 2 slojni,  širina min 9 cm in max 10,9, premer role max 28 cm</t>
  </si>
  <si>
    <t>BRISAČE PAPIRNE v roli – visokovpojni papir – dvoslojni, perforiran, 100% čista celuloza, za uporabo v živilski industriji, po kvaliteti najmanj enakovreden papirnatim brisačam tipa Lucart professional strong 800 Joint, ali še boljše kvalitete, širina lističa (role) od 25 do 30 cm; max fi role  do 30 cm</t>
  </si>
  <si>
    <t>PRILOGA 2 PONUDBA - CENE  - popravek</t>
  </si>
  <si>
    <t>PRILOGA 2 PONUDBA - CENE - popravek</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</si>
</sst>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164" formatCode="_(&quot;€&quot;* #,##0.00_);_(&quot;€&quot;* \(#,##0.00\);_(&quot;€&quot;* &quot;-&quot;??_);_(@_)"/>
    <numFmt numFmtId="165" formatCode="#,##0.0000"/>
    <numFmt numFmtId="166" formatCode="0.0000"/>
    <numFmt numFmtId="167" formatCode="0.000%"/>
    <numFmt numFmtId="168" formatCode="_-* #,##0.0000\ &quot;€&quot;_-;\-* #,##0.0000\ &quot;€&quot;_-;_-* &quot;-&quot;????\ &quot;€&quot;_-;_-@_-"/>
    <numFmt numFmtId="169" formatCode="#&quot; m&quot;"/>
    <numFmt numFmtId="170" formatCode="#&quot; kosov&quot;"/>
  </numFmts>
  <fonts count="18" x14ac:knownFonts="1">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color indexed="10"/>
      <name val="Arial"/>
      <family val="2"/>
      <charset val="238"/>
    </font>
    <font>
      <b/>
      <sz val="12"/>
      <name val="Arial"/>
      <family val="2"/>
      <charset val="238"/>
    </font>
    <font>
      <sz val="12"/>
      <name val="Arial"/>
      <family val="2"/>
      <charset val="238"/>
    </font>
    <font>
      <sz val="11"/>
      <name val="Calibri"/>
      <family val="2"/>
      <charset val="238"/>
    </font>
    <font>
      <b/>
      <sz val="10"/>
      <name val="Arial"/>
      <family val="2"/>
    </font>
    <font>
      <sz val="10"/>
      <name val="Arial"/>
      <family val="2"/>
    </font>
    <font>
      <sz val="11"/>
      <color indexed="8"/>
      <name val="Calibri"/>
      <family val="2"/>
      <charset val="238"/>
    </font>
    <font>
      <sz val="11"/>
      <color indexed="10"/>
      <name val="Calibri"/>
      <family val="2"/>
      <charset val="238"/>
    </font>
    <font>
      <u/>
      <sz val="10"/>
      <name val="Arial"/>
      <family val="2"/>
      <charset val="238"/>
    </font>
    <font>
      <sz val="9.5"/>
      <name val="Arial"/>
      <family val="2"/>
      <charset val="238"/>
    </font>
    <font>
      <sz val="8"/>
      <name val="Calibri"/>
      <family val="2"/>
      <charset val="238"/>
    </font>
    <font>
      <sz val="10"/>
      <color indexed="8"/>
      <name val="Arial"/>
      <family val="2"/>
      <charset val="238"/>
    </font>
    <font>
      <b/>
      <sz val="11"/>
      <color theme="1"/>
      <name val="Calibri"/>
      <family val="2"/>
      <charset val="238"/>
      <scheme val="minor"/>
    </font>
    <font>
      <b/>
      <sz val="11"/>
      <name val="Calibri"/>
      <family val="2"/>
      <charset val="238"/>
    </font>
  </fonts>
  <fills count="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6" tint="0.39997558519241921"/>
        <bgColor indexed="31"/>
      </patternFill>
    </fill>
  </fills>
  <borders count="54">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8"/>
      </top>
      <bottom/>
      <diagonal/>
    </border>
    <border>
      <left/>
      <right/>
      <top style="medium">
        <color indexed="8"/>
      </top>
      <bottom/>
      <diagonal/>
    </border>
    <border>
      <left/>
      <right style="medium">
        <color indexed="64"/>
      </right>
      <top style="medium">
        <color indexed="8"/>
      </top>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0" fontId="2" fillId="0" borderId="0"/>
    <xf numFmtId="164" fontId="10" fillId="0" borderId="0" applyFont="0" applyFill="0" applyBorder="0" applyAlignment="0" applyProtection="0"/>
  </cellStyleXfs>
  <cellXfs count="782">
    <xf numFmtId="0" fontId="0" fillId="0" borderId="0" xfId="0"/>
    <xf numFmtId="0" fontId="3" fillId="0" borderId="0" xfId="0" applyFont="1" applyProtection="1"/>
    <xf numFmtId="0" fontId="3" fillId="0" borderId="0" xfId="0" applyNumberFormat="1" applyFont="1" applyProtection="1"/>
    <xf numFmtId="165" fontId="3" fillId="0" borderId="0" xfId="0" applyNumberFormat="1" applyFont="1" applyProtection="1"/>
    <xf numFmtId="4" fontId="3" fillId="0" borderId="0" xfId="0" applyNumberFormat="1" applyFont="1" applyProtection="1"/>
    <xf numFmtId="0" fontId="2" fillId="0" borderId="0" xfId="0" applyFont="1" applyProtection="1"/>
    <xf numFmtId="0" fontId="2" fillId="0" borderId="0" xfId="0" applyFont="1" applyAlignment="1" applyProtection="1">
      <alignment wrapText="1"/>
    </xf>
    <xf numFmtId="0" fontId="2" fillId="0" borderId="0" xfId="0" applyNumberFormat="1" applyFont="1" applyProtection="1"/>
    <xf numFmtId="165" fontId="2" fillId="0" borderId="0" xfId="0" applyNumberFormat="1" applyFont="1" applyProtection="1"/>
    <xf numFmtId="4" fontId="2" fillId="0" borderId="0" xfId="0" applyNumberFormat="1" applyFont="1" applyAlignment="1" applyProtection="1">
      <alignment horizontal="center" wrapText="1"/>
    </xf>
    <xf numFmtId="4" fontId="2" fillId="0" borderId="0" xfId="0" applyNumberFormat="1" applyFont="1" applyFill="1" applyProtection="1"/>
    <xf numFmtId="0" fontId="2" fillId="0" borderId="0" xfId="0" applyFont="1" applyFill="1" applyProtection="1"/>
    <xf numFmtId="4" fontId="2" fillId="0" borderId="0" xfId="0" applyNumberFormat="1" applyFont="1" applyProtection="1"/>
    <xf numFmtId="0" fontId="3" fillId="0" borderId="0" xfId="0" applyFont="1" applyAlignment="1" applyProtection="1">
      <alignment horizontal="center" wrapText="1"/>
    </xf>
    <xf numFmtId="0" fontId="3" fillId="0" borderId="6" xfId="0" applyFont="1" applyBorder="1" applyAlignment="1" applyProtection="1">
      <alignment horizontal="center" wrapText="1"/>
    </xf>
    <xf numFmtId="0" fontId="3" fillId="0" borderId="7" xfId="0" applyFont="1" applyBorder="1" applyAlignment="1" applyProtection="1">
      <alignment horizontal="center" wrapText="1"/>
    </xf>
    <xf numFmtId="0" fontId="3" fillId="0" borderId="6" xfId="0" applyNumberFormat="1" applyFont="1" applyBorder="1" applyAlignment="1" applyProtection="1">
      <alignment horizontal="center" wrapText="1"/>
    </xf>
    <xf numFmtId="0" fontId="3" fillId="0" borderId="6" xfId="0" quotePrefix="1" applyFont="1" applyBorder="1" applyAlignment="1" applyProtection="1">
      <alignment horizontal="center" wrapText="1"/>
    </xf>
    <xf numFmtId="3" fontId="3" fillId="0" borderId="6" xfId="0" applyNumberFormat="1" applyFont="1" applyBorder="1" applyAlignment="1" applyProtection="1">
      <alignment horizontal="center" wrapText="1"/>
    </xf>
    <xf numFmtId="0" fontId="3" fillId="0" borderId="6" xfId="0" quotePrefix="1" applyFont="1" applyFill="1" applyBorder="1" applyAlignment="1" applyProtection="1">
      <alignment horizontal="center" wrapText="1"/>
    </xf>
    <xf numFmtId="3" fontId="3" fillId="0" borderId="8" xfId="0" applyNumberFormat="1" applyFont="1" applyBorder="1" applyAlignment="1" applyProtection="1">
      <alignment horizontal="center" wrapText="1"/>
    </xf>
    <xf numFmtId="0" fontId="2" fillId="0" borderId="11" xfId="0" applyFont="1" applyBorder="1" applyAlignment="1" applyProtection="1">
      <alignment wrapText="1"/>
    </xf>
    <xf numFmtId="0" fontId="2" fillId="0" borderId="11" xfId="0" applyFont="1" applyFill="1" applyBorder="1" applyAlignment="1" applyProtection="1">
      <alignment wrapText="1"/>
    </xf>
    <xf numFmtId="166" fontId="2" fillId="0" borderId="11" xfId="0" applyNumberFormat="1" applyFont="1" applyBorder="1" applyProtection="1"/>
    <xf numFmtId="0" fontId="2" fillId="0" borderId="11" xfId="0" applyFont="1" applyBorder="1" applyProtection="1"/>
    <xf numFmtId="0" fontId="2" fillId="0" borderId="12" xfId="0" applyFont="1" applyBorder="1" applyAlignment="1" applyProtection="1">
      <alignment wrapText="1"/>
    </xf>
    <xf numFmtId="0" fontId="2" fillId="0" borderId="12" xfId="0" applyFont="1" applyBorder="1" applyAlignment="1" applyProtection="1">
      <alignment horizontal="center" wrapText="1"/>
    </xf>
    <xf numFmtId="166" fontId="2" fillId="0" borderId="12" xfId="0" applyNumberFormat="1" applyFont="1" applyBorder="1" applyProtection="1"/>
    <xf numFmtId="49" fontId="2" fillId="0" borderId="12" xfId="0" applyNumberFormat="1" applyFont="1" applyBorder="1" applyAlignment="1" applyProtection="1">
      <alignment horizontal="center" wrapText="1"/>
    </xf>
    <xf numFmtId="4" fontId="2" fillId="0" borderId="12" xfId="0" applyNumberFormat="1" applyFont="1" applyBorder="1" applyAlignment="1" applyProtection="1">
      <alignment horizontal="center" wrapText="1"/>
    </xf>
    <xf numFmtId="165" fontId="2" fillId="0" borderId="12" xfId="0" applyNumberFormat="1" applyFont="1" applyBorder="1" applyProtection="1"/>
    <xf numFmtId="0" fontId="2" fillId="0" borderId="12" xfId="0" applyFont="1" applyBorder="1" applyProtection="1"/>
    <xf numFmtId="49" fontId="2" fillId="0" borderId="12" xfId="0" applyNumberFormat="1" applyFont="1" applyBorder="1" applyAlignment="1" applyProtection="1">
      <alignment horizontal="center"/>
    </xf>
    <xf numFmtId="0" fontId="2" fillId="0" borderId="12" xfId="0" applyFont="1" applyFill="1" applyBorder="1" applyProtection="1"/>
    <xf numFmtId="4" fontId="2" fillId="0" borderId="13" xfId="0" applyNumberFormat="1" applyFont="1" applyBorder="1" applyProtection="1"/>
    <xf numFmtId="0" fontId="2" fillId="0" borderId="6" xfId="0" applyFont="1" applyBorder="1" applyAlignment="1" applyProtection="1">
      <alignment wrapText="1"/>
    </xf>
    <xf numFmtId="9" fontId="2" fillId="0" borderId="12" xfId="0" applyNumberFormat="1" applyFont="1" applyBorder="1" applyProtection="1"/>
    <xf numFmtId="0" fontId="2" fillId="0" borderId="12" xfId="0" applyFont="1" applyBorder="1" applyAlignment="1" applyProtection="1">
      <alignment horizontal="center"/>
    </xf>
    <xf numFmtId="0" fontId="2" fillId="0" borderId="12" xfId="0" applyFont="1" applyFill="1" applyBorder="1" applyAlignment="1" applyProtection="1">
      <alignment wrapText="1"/>
    </xf>
    <xf numFmtId="10" fontId="2" fillId="0" borderId="12" xfId="0" applyNumberFormat="1" applyFont="1" applyBorder="1" applyProtection="1"/>
    <xf numFmtId="0" fontId="2" fillId="0" borderId="14" xfId="0" applyFont="1" applyBorder="1" applyAlignment="1" applyProtection="1">
      <alignment horizontal="center"/>
    </xf>
    <xf numFmtId="166" fontId="2" fillId="0" borderId="14" xfId="0" applyNumberFormat="1" applyFont="1" applyBorder="1" applyProtection="1"/>
    <xf numFmtId="0" fontId="2" fillId="0" borderId="14" xfId="0" applyFont="1" applyFill="1" applyBorder="1" applyProtection="1"/>
    <xf numFmtId="165" fontId="2" fillId="0" borderId="14" xfId="0" applyNumberFormat="1" applyFont="1" applyBorder="1" applyProtection="1"/>
    <xf numFmtId="0" fontId="2" fillId="0" borderId="0" xfId="0" applyFont="1" applyBorder="1" applyAlignment="1" applyProtection="1">
      <alignment horizontal="center"/>
    </xf>
    <xf numFmtId="0" fontId="2" fillId="0" borderId="0" xfId="0" applyFont="1" applyBorder="1" applyAlignment="1" applyProtection="1">
      <alignment wrapText="1"/>
    </xf>
    <xf numFmtId="0" fontId="2" fillId="0" borderId="0" xfId="0" quotePrefix="1" applyFont="1" applyBorder="1" applyProtection="1"/>
    <xf numFmtId="0" fontId="2" fillId="0" borderId="0" xfId="0" quotePrefix="1" applyNumberFormat="1" applyFont="1" applyBorder="1" applyProtection="1"/>
    <xf numFmtId="0" fontId="2" fillId="0" borderId="0" xfId="0" applyFont="1" applyBorder="1" applyProtection="1"/>
    <xf numFmtId="165" fontId="2" fillId="0" borderId="0" xfId="0" applyNumberFormat="1" applyFont="1" applyBorder="1" applyProtection="1"/>
    <xf numFmtId="4" fontId="2" fillId="0" borderId="0" xfId="0" applyNumberFormat="1" applyFont="1" applyBorder="1" applyAlignment="1" applyProtection="1">
      <alignment horizontal="center"/>
    </xf>
    <xf numFmtId="4" fontId="2" fillId="0" borderId="0" xfId="0" applyNumberFormat="1" applyFont="1" applyFill="1" applyBorder="1" applyProtection="1"/>
    <xf numFmtId="0" fontId="2" fillId="0" borderId="0" xfId="0" applyFont="1" applyFill="1" applyBorder="1" applyProtection="1"/>
    <xf numFmtId="0" fontId="3" fillId="0" borderId="0" xfId="0" applyFont="1" applyBorder="1" applyProtection="1"/>
    <xf numFmtId="4" fontId="2" fillId="0" borderId="0" xfId="0" applyNumberFormat="1" applyFont="1" applyBorder="1" applyProtection="1"/>
    <xf numFmtId="0" fontId="2" fillId="0" borderId="0" xfId="0" applyNumberFormat="1" applyFont="1" applyBorder="1" applyAlignment="1" applyProtection="1">
      <alignment horizontal="center" wrapText="1"/>
    </xf>
    <xf numFmtId="0" fontId="2" fillId="0" borderId="0" xfId="0" applyFont="1" applyBorder="1" applyAlignment="1" applyProtection="1">
      <alignment horizontal="center" wrapText="1"/>
    </xf>
    <xf numFmtId="14" fontId="2" fillId="0" borderId="0" xfId="0" applyNumberFormat="1" applyFont="1" applyBorder="1" applyAlignment="1" applyProtection="1">
      <alignment wrapText="1"/>
    </xf>
    <xf numFmtId="0" fontId="2" fillId="0" borderId="0" xfId="0" applyFont="1" applyAlignment="1" applyProtection="1">
      <alignment horizontal="center" wrapText="1"/>
    </xf>
    <xf numFmtId="0" fontId="2" fillId="0" borderId="0" xfId="0" applyNumberFormat="1" applyFont="1" applyAlignment="1" applyProtection="1">
      <alignment horizontal="center" wrapText="1"/>
    </xf>
    <xf numFmtId="0" fontId="0" fillId="0" borderId="0" xfId="0" applyFont="1" applyProtection="1"/>
    <xf numFmtId="1" fontId="0" fillId="0" borderId="0" xfId="0" applyNumberFormat="1" applyFont="1" applyProtection="1"/>
    <xf numFmtId="166" fontId="0" fillId="0" borderId="0" xfId="0" applyNumberFormat="1" applyFont="1" applyProtection="1"/>
    <xf numFmtId="2" fontId="0" fillId="0" borderId="0" xfId="0" applyNumberFormat="1" applyFont="1" applyProtection="1"/>
    <xf numFmtId="10" fontId="0" fillId="0" borderId="0" xfId="0" applyNumberFormat="1" applyFont="1" applyProtection="1"/>
    <xf numFmtId="4" fontId="0" fillId="0" borderId="0" xfId="0" applyNumberFormat="1" applyFont="1" applyProtection="1"/>
    <xf numFmtId="1" fontId="0" fillId="0" borderId="0" xfId="0" applyNumberFormat="1" applyFont="1" applyAlignment="1" applyProtection="1">
      <alignment horizontal="center"/>
    </xf>
    <xf numFmtId="0" fontId="0" fillId="0" borderId="0" xfId="0" applyFont="1" applyAlignment="1" applyProtection="1">
      <alignment horizontal="center"/>
    </xf>
    <xf numFmtId="0" fontId="0" fillId="0" borderId="0" xfId="0" applyFont="1" applyBorder="1" applyAlignment="1" applyProtection="1">
      <alignment horizontal="left"/>
    </xf>
    <xf numFmtId="2" fontId="3" fillId="0" borderId="0" xfId="0" applyNumberFormat="1" applyFont="1" applyProtection="1"/>
    <xf numFmtId="0" fontId="0" fillId="0" borderId="0" xfId="0" applyFont="1" applyAlignment="1" applyProtection="1">
      <alignment wrapText="1"/>
    </xf>
    <xf numFmtId="0" fontId="0" fillId="0" borderId="0" xfId="0" applyFont="1" applyBorder="1" applyAlignment="1" applyProtection="1">
      <alignment horizontal="center" wrapText="1"/>
    </xf>
    <xf numFmtId="0" fontId="0" fillId="0" borderId="0" xfId="0" applyFont="1" applyAlignment="1" applyProtection="1">
      <alignment horizontal="center" wrapText="1"/>
    </xf>
    <xf numFmtId="166" fontId="0" fillId="0" borderId="0" xfId="0" applyNumberFormat="1" applyFont="1" applyFill="1" applyProtection="1"/>
    <xf numFmtId="0" fontId="0" fillId="0" borderId="0" xfId="0" applyFont="1" applyAlignment="1" applyProtection="1">
      <alignment horizontal="right" wrapText="1"/>
    </xf>
    <xf numFmtId="0" fontId="3" fillId="0" borderId="0" xfId="0" applyFont="1" applyAlignment="1" applyProtection="1">
      <alignment wrapText="1"/>
    </xf>
    <xf numFmtId="3" fontId="2" fillId="0" borderId="11" xfId="0" applyNumberFormat="1" applyFont="1" applyFill="1" applyBorder="1" applyProtection="1"/>
    <xf numFmtId="166" fontId="2" fillId="0" borderId="20" xfId="0" applyNumberFormat="1" applyFont="1" applyBorder="1" applyProtection="1"/>
    <xf numFmtId="3" fontId="2" fillId="0" borderId="12" xfId="0" applyNumberFormat="1" applyFont="1" applyFill="1" applyBorder="1" applyProtection="1"/>
    <xf numFmtId="0" fontId="2" fillId="0" borderId="12" xfId="0" applyFont="1" applyFill="1" applyBorder="1" applyAlignment="1" applyProtection="1">
      <alignment vertical="top" wrapText="1"/>
    </xf>
    <xf numFmtId="0" fontId="2" fillId="0" borderId="14" xfId="0" applyFont="1" applyFill="1" applyBorder="1" applyAlignment="1" applyProtection="1">
      <alignment vertical="top" wrapText="1"/>
    </xf>
    <xf numFmtId="0" fontId="2" fillId="0" borderId="14" xfId="0" applyFont="1" applyFill="1" applyBorder="1" applyAlignment="1" applyProtection="1">
      <alignment wrapText="1"/>
    </xf>
    <xf numFmtId="3" fontId="2" fillId="0" borderId="14" xfId="0" applyNumberFormat="1" applyFont="1" applyFill="1" applyBorder="1" applyProtection="1"/>
    <xf numFmtId="0" fontId="2" fillId="0" borderId="14" xfId="0" applyFont="1" applyBorder="1" applyProtection="1"/>
    <xf numFmtId="0" fontId="2" fillId="0" borderId="0" xfId="0" applyFont="1" applyFill="1" applyBorder="1" applyAlignment="1" applyProtection="1">
      <alignment vertical="top" wrapText="1"/>
    </xf>
    <xf numFmtId="0" fontId="2" fillId="0" borderId="0" xfId="0" applyFont="1" applyFill="1" applyBorder="1" applyAlignment="1" applyProtection="1">
      <alignment wrapText="1"/>
    </xf>
    <xf numFmtId="2" fontId="2" fillId="0" borderId="0" xfId="0" applyNumberFormat="1" applyFont="1" applyProtection="1"/>
    <xf numFmtId="0" fontId="2" fillId="0" borderId="0" xfId="0" applyFont="1" applyAlignment="1" applyProtection="1">
      <alignment horizontal="center"/>
    </xf>
    <xf numFmtId="2" fontId="2" fillId="0" borderId="0" xfId="0" applyNumberFormat="1" applyFont="1" applyAlignment="1" applyProtection="1">
      <alignment wrapText="1"/>
    </xf>
    <xf numFmtId="0" fontId="2" fillId="3" borderId="12" xfId="0" applyFont="1" applyFill="1" applyBorder="1" applyProtection="1"/>
    <xf numFmtId="0" fontId="2" fillId="0" borderId="12" xfId="0" applyFont="1" applyBorder="1" applyAlignment="1" applyProtection="1">
      <alignment vertical="center" wrapText="1"/>
    </xf>
    <xf numFmtId="3" fontId="2" fillId="0" borderId="12" xfId="0" applyNumberFormat="1" applyFont="1" applyBorder="1" applyProtection="1"/>
    <xf numFmtId="0" fontId="2" fillId="0" borderId="12" xfId="0" applyFont="1" applyFill="1" applyBorder="1" applyAlignment="1" applyProtection="1">
      <alignment horizontal="center" wrapText="1"/>
    </xf>
    <xf numFmtId="165" fontId="2" fillId="0" borderId="12" xfId="0" applyNumberFormat="1" applyFont="1" applyFill="1" applyBorder="1" applyProtection="1"/>
    <xf numFmtId="0" fontId="2" fillId="0" borderId="12" xfId="0" applyFont="1" applyFill="1" applyBorder="1" applyAlignment="1" applyProtection="1">
      <alignment horizontal="center"/>
    </xf>
    <xf numFmtId="3" fontId="2" fillId="3" borderId="12" xfId="0" applyNumberFormat="1" applyFont="1" applyFill="1" applyBorder="1" applyProtection="1"/>
    <xf numFmtId="3" fontId="2" fillId="0" borderId="12" xfId="0" applyNumberFormat="1" applyFont="1" applyFill="1" applyBorder="1" applyAlignment="1" applyProtection="1">
      <alignment horizontal="right"/>
    </xf>
    <xf numFmtId="0" fontId="3" fillId="0" borderId="12" xfId="0" applyFont="1" applyBorder="1" applyAlignment="1" applyProtection="1">
      <alignment horizontal="right"/>
    </xf>
    <xf numFmtId="0" fontId="2" fillId="0" borderId="14" xfId="0" applyFont="1" applyBorder="1" applyAlignment="1" applyProtection="1">
      <alignment wrapText="1"/>
    </xf>
    <xf numFmtId="0" fontId="2" fillId="0" borderId="14" xfId="0" applyFont="1" applyBorder="1" applyAlignment="1" applyProtection="1">
      <alignment horizontal="center" wrapText="1"/>
    </xf>
    <xf numFmtId="4" fontId="2" fillId="0" borderId="23" xfId="0" applyNumberFormat="1" applyFont="1" applyBorder="1" applyProtection="1"/>
    <xf numFmtId="166" fontId="2" fillId="0" borderId="0" xfId="0" applyNumberFormat="1" applyFont="1" applyProtection="1"/>
    <xf numFmtId="3" fontId="2" fillId="0" borderId="0" xfId="0" applyNumberFormat="1" applyFont="1" applyProtection="1"/>
    <xf numFmtId="0" fontId="2" fillId="0" borderId="12" xfId="0" applyFont="1" applyBorder="1" applyAlignment="1">
      <alignment horizontal="center" vertical="center"/>
    </xf>
    <xf numFmtId="0" fontId="2" fillId="0" borderId="0" xfId="0" applyFont="1" applyBorder="1" applyAlignment="1" applyProtection="1"/>
    <xf numFmtId="0" fontId="2" fillId="0" borderId="0" xfId="0" applyFont="1" applyAlignment="1" applyProtection="1"/>
    <xf numFmtId="3" fontId="2" fillId="0" borderId="14" xfId="0" applyNumberFormat="1" applyFont="1" applyBorder="1" applyProtection="1"/>
    <xf numFmtId="0" fontId="3" fillId="0" borderId="0" xfId="0" applyFont="1" applyAlignment="1" applyProtection="1"/>
    <xf numFmtId="1" fontId="2" fillId="0" borderId="0" xfId="0" applyNumberFormat="1" applyFont="1" applyFill="1" applyAlignment="1" applyProtection="1"/>
    <xf numFmtId="0" fontId="2" fillId="0" borderId="11" xfId="0" applyNumberFormat="1" applyFont="1" applyBorder="1" applyAlignment="1" applyProtection="1">
      <alignment wrapText="1"/>
    </xf>
    <xf numFmtId="1" fontId="2" fillId="0" borderId="11" xfId="0" applyNumberFormat="1" applyFont="1" applyFill="1" applyBorder="1" applyAlignment="1" applyProtection="1">
      <alignment wrapText="1"/>
    </xf>
    <xf numFmtId="3" fontId="2" fillId="0" borderId="11" xfId="0" applyNumberFormat="1" applyFont="1" applyBorder="1" applyAlignment="1" applyProtection="1">
      <alignment wrapText="1"/>
    </xf>
    <xf numFmtId="168" fontId="2" fillId="0" borderId="11" xfId="0" applyNumberFormat="1" applyFont="1" applyBorder="1" applyAlignment="1" applyProtection="1">
      <alignment wrapText="1"/>
    </xf>
    <xf numFmtId="0" fontId="2" fillId="0" borderId="11" xfId="0" applyNumberFormat="1" applyFont="1" applyFill="1" applyBorder="1" applyAlignment="1" applyProtection="1">
      <alignment wrapText="1"/>
    </xf>
    <xf numFmtId="0" fontId="2" fillId="0" borderId="12" xfId="0" applyNumberFormat="1" applyFont="1" applyBorder="1" applyAlignment="1" applyProtection="1">
      <alignment wrapText="1"/>
    </xf>
    <xf numFmtId="1" fontId="2" fillId="0" borderId="12" xfId="0" applyNumberFormat="1" applyFont="1" applyFill="1" applyBorder="1" applyAlignment="1" applyProtection="1">
      <alignment wrapText="1"/>
    </xf>
    <xf numFmtId="3" fontId="2" fillId="0" borderId="12" xfId="0" applyNumberFormat="1" applyFont="1" applyBorder="1" applyAlignment="1" applyProtection="1">
      <alignment wrapText="1"/>
    </xf>
    <xf numFmtId="168" fontId="2" fillId="0" borderId="12" xfId="0" applyNumberFormat="1" applyFont="1" applyBorder="1" applyAlignment="1" applyProtection="1">
      <alignment wrapText="1"/>
    </xf>
    <xf numFmtId="0" fontId="2" fillId="0" borderId="12" xfId="0" applyNumberFormat="1" applyFont="1" applyFill="1" applyBorder="1" applyAlignment="1" applyProtection="1">
      <alignment wrapText="1"/>
    </xf>
    <xf numFmtId="169" fontId="2" fillId="0" borderId="12" xfId="0" applyNumberFormat="1" applyFont="1" applyFill="1" applyBorder="1" applyAlignment="1" applyProtection="1">
      <alignment wrapText="1"/>
    </xf>
    <xf numFmtId="0" fontId="2" fillId="0" borderId="6" xfId="0" applyNumberFormat="1" applyFont="1" applyBorder="1" applyAlignment="1" applyProtection="1">
      <alignment wrapText="1"/>
    </xf>
    <xf numFmtId="1" fontId="2" fillId="0" borderId="6" xfId="0" applyNumberFormat="1" applyFont="1" applyFill="1" applyBorder="1" applyAlignment="1" applyProtection="1">
      <alignment wrapText="1"/>
    </xf>
    <xf numFmtId="170" fontId="2" fillId="0" borderId="11" xfId="0" applyNumberFormat="1" applyFont="1" applyFill="1" applyBorder="1" applyAlignment="1" applyProtection="1">
      <alignment wrapText="1"/>
    </xf>
    <xf numFmtId="3" fontId="2" fillId="0" borderId="12" xfId="0" applyNumberFormat="1" applyFont="1" applyFill="1" applyBorder="1" applyAlignment="1" applyProtection="1">
      <alignment wrapText="1"/>
    </xf>
    <xf numFmtId="170" fontId="2" fillId="0" borderId="12" xfId="0" applyNumberFormat="1" applyFont="1" applyFill="1" applyBorder="1" applyAlignment="1" applyProtection="1">
      <alignment wrapText="1"/>
    </xf>
    <xf numFmtId="3" fontId="2" fillId="3" borderId="12" xfId="0" applyNumberFormat="1" applyFont="1" applyFill="1" applyBorder="1" applyAlignment="1" applyProtection="1">
      <alignment wrapText="1"/>
    </xf>
    <xf numFmtId="3" fontId="2" fillId="3" borderId="6" xfId="0" applyNumberFormat="1" applyFont="1" applyFill="1" applyBorder="1" applyAlignment="1" applyProtection="1">
      <alignment wrapText="1"/>
    </xf>
    <xf numFmtId="0" fontId="2" fillId="0" borderId="14" xfId="0" applyNumberFormat="1" applyFont="1" applyBorder="1" applyAlignment="1" applyProtection="1">
      <alignment wrapText="1"/>
    </xf>
    <xf numFmtId="1" fontId="2" fillId="0" borderId="14" xfId="0" applyNumberFormat="1" applyFont="1" applyFill="1" applyBorder="1" applyAlignment="1" applyProtection="1">
      <alignment wrapText="1"/>
    </xf>
    <xf numFmtId="1" fontId="2" fillId="0" borderId="0" xfId="0" applyNumberFormat="1" applyFont="1" applyFill="1" applyAlignment="1" applyProtection="1">
      <alignment wrapText="1"/>
    </xf>
    <xf numFmtId="166" fontId="2" fillId="0" borderId="24" xfId="0" applyNumberFormat="1" applyFont="1" applyBorder="1" applyProtection="1"/>
    <xf numFmtId="0" fontId="5" fillId="0" borderId="0" xfId="0" applyFont="1"/>
    <xf numFmtId="0" fontId="6" fillId="0" borderId="0" xfId="0" applyFont="1" applyAlignment="1">
      <alignment wrapText="1"/>
    </xf>
    <xf numFmtId="0" fontId="6" fillId="0" borderId="0" xfId="0" applyFont="1"/>
    <xf numFmtId="0" fontId="6" fillId="0" borderId="0" xfId="0" applyFont="1" applyAlignment="1">
      <alignment horizontal="center" wrapText="1"/>
    </xf>
    <xf numFmtId="0" fontId="6" fillId="0" borderId="0" xfId="0" applyFont="1" applyFill="1"/>
    <xf numFmtId="0" fontId="0" fillId="0" borderId="0" xfId="0" applyFont="1" applyBorder="1" applyProtection="1"/>
    <xf numFmtId="4" fontId="2" fillId="0" borderId="11" xfId="0" applyNumberFormat="1" applyFont="1" applyFill="1" applyBorder="1" applyProtection="1"/>
    <xf numFmtId="166" fontId="2" fillId="0" borderId="25" xfId="0" applyNumberFormat="1" applyFont="1" applyBorder="1" applyProtection="1"/>
    <xf numFmtId="0" fontId="6" fillId="0" borderId="0" xfId="0" applyFont="1" applyAlignment="1">
      <alignment horizontal="center"/>
    </xf>
    <xf numFmtId="0" fontId="7" fillId="0" borderId="0" xfId="0" applyFont="1" applyProtection="1"/>
    <xf numFmtId="1" fontId="7" fillId="0" borderId="0" xfId="0" applyNumberFormat="1" applyFont="1" applyProtection="1"/>
    <xf numFmtId="166" fontId="7" fillId="0" borderId="0" xfId="0" applyNumberFormat="1" applyFont="1" applyProtection="1"/>
    <xf numFmtId="2" fontId="7" fillId="0" borderId="0" xfId="0" applyNumberFormat="1" applyFont="1" applyProtection="1"/>
    <xf numFmtId="0" fontId="2" fillId="0" borderId="14" xfId="0" applyFont="1" applyBorder="1" applyAlignment="1">
      <alignment horizontal="center" vertical="center"/>
    </xf>
    <xf numFmtId="0" fontId="9" fillId="0" borderId="12" xfId="0" applyFont="1" applyBorder="1" applyAlignment="1">
      <alignment wrapText="1"/>
    </xf>
    <xf numFmtId="0" fontId="9" fillId="0" borderId="11" xfId="0" applyFont="1" applyBorder="1" applyAlignment="1">
      <alignment wrapText="1"/>
    </xf>
    <xf numFmtId="0" fontId="9" fillId="0" borderId="12" xfId="0" applyFont="1" applyFill="1" applyBorder="1" applyAlignment="1">
      <alignment wrapText="1"/>
    </xf>
    <xf numFmtId="0" fontId="8" fillId="0" borderId="0" xfId="0" applyFont="1" applyBorder="1" applyAlignment="1">
      <alignment wrapText="1"/>
    </xf>
    <xf numFmtId="0" fontId="8" fillId="0" borderId="0" xfId="0" applyFont="1" applyBorder="1" applyAlignment="1"/>
    <xf numFmtId="0" fontId="9" fillId="0" borderId="0" xfId="0" applyFont="1" applyBorder="1"/>
    <xf numFmtId="0" fontId="9" fillId="0" borderId="0" xfId="0" applyFont="1" applyBorder="1" applyAlignment="1">
      <alignment wrapText="1"/>
    </xf>
    <xf numFmtId="0" fontId="9" fillId="0" borderId="0" xfId="0" applyFont="1" applyFill="1" applyBorder="1"/>
    <xf numFmtId="0" fontId="9" fillId="2" borderId="6" xfId="0" applyFont="1" applyFill="1" applyBorder="1" applyAlignment="1">
      <alignment horizontal="center"/>
    </xf>
    <xf numFmtId="0" fontId="9" fillId="2" borderId="6" xfId="0" applyFont="1" applyFill="1" applyBorder="1" applyAlignment="1">
      <alignment horizontal="center" wrapText="1"/>
    </xf>
    <xf numFmtId="0" fontId="9" fillId="0" borderId="6" xfId="0" applyFont="1" applyBorder="1" applyAlignment="1">
      <alignment wrapText="1"/>
    </xf>
    <xf numFmtId="0" fontId="9" fillId="0" borderId="6" xfId="0" applyFont="1" applyFill="1" applyBorder="1" applyAlignment="1">
      <alignment wrapText="1"/>
    </xf>
    <xf numFmtId="0" fontId="9" fillId="0" borderId="32" xfId="0" applyFont="1" applyBorder="1" applyAlignment="1">
      <alignment wrapText="1"/>
    </xf>
    <xf numFmtId="0" fontId="9" fillId="0" borderId="11" xfId="0" applyFont="1" applyFill="1" applyBorder="1" applyAlignment="1">
      <alignment wrapText="1"/>
    </xf>
    <xf numFmtId="0" fontId="8" fillId="2" borderId="9" xfId="0" applyFont="1" applyFill="1" applyBorder="1" applyAlignment="1">
      <alignment horizontal="left"/>
    </xf>
    <xf numFmtId="0" fontId="8" fillId="2" borderId="10" xfId="0" applyFont="1" applyFill="1" applyBorder="1" applyAlignment="1">
      <alignment wrapText="1"/>
    </xf>
    <xf numFmtId="0" fontId="8" fillId="2" borderId="18" xfId="0" applyFont="1" applyFill="1" applyBorder="1" applyAlignment="1">
      <alignment wrapText="1"/>
    </xf>
    <xf numFmtId="0" fontId="8" fillId="2" borderId="9" xfId="0" applyFont="1" applyFill="1" applyBorder="1" applyAlignment="1"/>
    <xf numFmtId="0" fontId="9" fillId="0" borderId="19" xfId="0" applyFont="1" applyBorder="1"/>
    <xf numFmtId="0" fontId="9" fillId="0" borderId="20" xfId="0" applyFont="1" applyBorder="1" applyAlignment="1">
      <alignment wrapText="1"/>
    </xf>
    <xf numFmtId="0" fontId="9" fillId="0" borderId="21" xfId="0" applyFont="1" applyBorder="1"/>
    <xf numFmtId="0" fontId="9" fillId="0" borderId="13" xfId="0" applyFont="1" applyBorder="1" applyAlignment="1">
      <alignment wrapText="1"/>
    </xf>
    <xf numFmtId="0" fontId="9" fillId="0" borderId="17" xfId="0" applyFont="1" applyBorder="1"/>
    <xf numFmtId="0" fontId="9" fillId="0" borderId="8" xfId="0" applyFont="1" applyBorder="1" applyAlignment="1">
      <alignment wrapText="1"/>
    </xf>
    <xf numFmtId="0" fontId="9" fillId="0" borderId="33" xfId="0" applyFont="1" applyBorder="1"/>
    <xf numFmtId="0" fontId="9" fillId="0" borderId="34" xfId="0" applyFont="1" applyBorder="1" applyAlignment="1">
      <alignment wrapText="1"/>
    </xf>
    <xf numFmtId="0" fontId="9" fillId="0" borderId="19" xfId="0" applyFont="1" applyFill="1" applyBorder="1"/>
    <xf numFmtId="0" fontId="9" fillId="0" borderId="20" xfId="0" applyFont="1" applyFill="1" applyBorder="1" applyAlignment="1">
      <alignment wrapText="1"/>
    </xf>
    <xf numFmtId="0" fontId="9" fillId="0" borderId="21" xfId="0" applyFont="1" applyFill="1" applyBorder="1"/>
    <xf numFmtId="0" fontId="9" fillId="0" borderId="13" xfId="0" applyFont="1" applyFill="1" applyBorder="1" applyAlignment="1">
      <alignment wrapText="1"/>
    </xf>
    <xf numFmtId="0" fontId="9" fillId="0" borderId="17" xfId="0" applyFont="1" applyFill="1" applyBorder="1"/>
    <xf numFmtId="0" fontId="9" fillId="0" borderId="8" xfId="0" applyFont="1" applyFill="1" applyBorder="1" applyAlignment="1">
      <alignment wrapText="1"/>
    </xf>
    <xf numFmtId="0" fontId="9" fillId="0" borderId="22" xfId="0" applyFont="1" applyBorder="1"/>
    <xf numFmtId="0" fontId="9" fillId="0" borderId="14" xfId="0" applyFont="1" applyBorder="1" applyAlignment="1">
      <alignment wrapText="1"/>
    </xf>
    <xf numFmtId="0" fontId="9" fillId="0" borderId="23" xfId="0" applyFont="1" applyBorder="1" applyAlignment="1">
      <alignment wrapText="1"/>
    </xf>
    <xf numFmtId="0" fontId="9" fillId="0" borderId="12" xfId="0" applyFont="1" applyBorder="1" applyAlignment="1" applyProtection="1">
      <alignment wrapText="1"/>
    </xf>
    <xf numFmtId="2" fontId="2" fillId="0" borderId="12" xfId="0" applyNumberFormat="1" applyFont="1" applyBorder="1" applyAlignment="1" applyProtection="1">
      <alignment wrapText="1"/>
    </xf>
    <xf numFmtId="0" fontId="2" fillId="0" borderId="12" xfId="0" applyNumberFormat="1" applyFont="1" applyBorder="1" applyAlignment="1" applyProtection="1">
      <alignment horizontal="center" wrapText="1"/>
    </xf>
    <xf numFmtId="1" fontId="2" fillId="0" borderId="12" xfId="0" applyNumberFormat="1" applyFont="1" applyFill="1" applyBorder="1" applyAlignment="1" applyProtection="1">
      <alignment horizontal="center" wrapText="1"/>
    </xf>
    <xf numFmtId="3" fontId="2" fillId="0" borderId="12" xfId="0" applyNumberFormat="1" applyFont="1" applyBorder="1" applyAlignment="1" applyProtection="1">
      <alignment horizontal="center" wrapText="1"/>
    </xf>
    <xf numFmtId="0" fontId="2" fillId="0" borderId="11" xfId="0" applyNumberFormat="1" applyFont="1" applyBorder="1" applyAlignment="1" applyProtection="1">
      <alignment horizontal="center" wrapText="1"/>
    </xf>
    <xf numFmtId="1" fontId="2" fillId="0" borderId="11" xfId="0" applyNumberFormat="1" applyFont="1" applyFill="1" applyBorder="1" applyAlignment="1" applyProtection="1">
      <alignment horizontal="center" wrapText="1"/>
    </xf>
    <xf numFmtId="3" fontId="2" fillId="0" borderId="11" xfId="0" applyNumberFormat="1" applyFont="1" applyBorder="1" applyAlignment="1" applyProtection="1">
      <alignment horizontal="center" wrapText="1"/>
    </xf>
    <xf numFmtId="3" fontId="2" fillId="0" borderId="12" xfId="0" applyNumberFormat="1" applyFont="1" applyFill="1" applyBorder="1" applyAlignment="1" applyProtection="1">
      <alignment horizontal="center" wrapText="1"/>
    </xf>
    <xf numFmtId="0" fontId="2" fillId="0" borderId="0" xfId="0" applyFont="1" applyFill="1" applyBorder="1" applyAlignment="1" applyProtection="1">
      <alignment horizontal="center" wrapText="1"/>
    </xf>
    <xf numFmtId="2" fontId="2" fillId="0" borderId="11" xfId="0" applyNumberFormat="1" applyFont="1" applyBorder="1" applyAlignment="1" applyProtection="1">
      <alignment wrapText="1"/>
    </xf>
    <xf numFmtId="0" fontId="2" fillId="0" borderId="0" xfId="0" applyNumberFormat="1" applyFont="1" applyFill="1" applyBorder="1" applyAlignment="1" applyProtection="1">
      <alignment wrapText="1"/>
    </xf>
    <xf numFmtId="170" fontId="2" fillId="0" borderId="0" xfId="0" applyNumberFormat="1" applyFont="1" applyFill="1" applyBorder="1" applyAlignment="1" applyProtection="1">
      <alignment wrapText="1"/>
    </xf>
    <xf numFmtId="168" fontId="2" fillId="0" borderId="0" xfId="0" applyNumberFormat="1" applyFont="1" applyBorder="1" applyAlignment="1" applyProtection="1">
      <alignment wrapText="1"/>
    </xf>
    <xf numFmtId="0" fontId="2" fillId="0" borderId="0" xfId="0" applyNumberFormat="1" applyFont="1" applyBorder="1" applyAlignment="1" applyProtection="1">
      <alignment wrapText="1"/>
    </xf>
    <xf numFmtId="44" fontId="2" fillId="0" borderId="0" xfId="0" applyNumberFormat="1" applyFont="1" applyBorder="1" applyAlignment="1" applyProtection="1">
      <alignment wrapText="1"/>
    </xf>
    <xf numFmtId="0" fontId="9" fillId="0" borderId="0" xfId="0" applyFont="1" applyBorder="1" applyAlignment="1" applyProtection="1">
      <alignment wrapText="1"/>
    </xf>
    <xf numFmtId="1" fontId="2" fillId="0" borderId="0" xfId="0" quotePrefix="1" applyNumberFormat="1" applyFont="1" applyFill="1" applyBorder="1" applyAlignment="1" applyProtection="1">
      <alignment horizontal="center" wrapText="1"/>
    </xf>
    <xf numFmtId="2" fontId="8" fillId="0" borderId="0" xfId="0" applyNumberFormat="1" applyFont="1" applyFill="1" applyBorder="1" applyAlignment="1" applyProtection="1">
      <alignment wrapText="1"/>
    </xf>
    <xf numFmtId="0" fontId="9" fillId="0" borderId="0" xfId="0" applyFont="1" applyFill="1" applyBorder="1" applyAlignment="1" applyProtection="1">
      <alignment wrapText="1"/>
    </xf>
    <xf numFmtId="0" fontId="2" fillId="0" borderId="0" xfId="0" quotePrefix="1" applyNumberFormat="1" applyFont="1" applyFill="1" applyBorder="1" applyAlignment="1" applyProtection="1">
      <alignment horizontal="center" wrapText="1"/>
    </xf>
    <xf numFmtId="3" fontId="2" fillId="0" borderId="0" xfId="0" quotePrefix="1" applyNumberFormat="1" applyFont="1" applyFill="1" applyBorder="1" applyAlignment="1" applyProtection="1">
      <alignment horizontal="center" wrapText="1"/>
    </xf>
    <xf numFmtId="3" fontId="2" fillId="0" borderId="0" xfId="0" applyNumberFormat="1" applyFont="1" applyFill="1" applyBorder="1" applyAlignment="1" applyProtection="1">
      <alignment horizontal="center" wrapText="1"/>
    </xf>
    <xf numFmtId="2" fontId="2" fillId="0" borderId="0" xfId="0" applyNumberFormat="1" applyFont="1" applyFill="1" applyBorder="1" applyAlignment="1" applyProtection="1">
      <alignment wrapText="1"/>
    </xf>
    <xf numFmtId="168" fontId="2" fillId="0" borderId="0" xfId="0" applyNumberFormat="1" applyFont="1" applyFill="1" applyBorder="1" applyAlignment="1" applyProtection="1">
      <alignment wrapText="1"/>
    </xf>
    <xf numFmtId="44" fontId="2" fillId="0" borderId="0" xfId="0" applyNumberFormat="1" applyFont="1" applyFill="1" applyBorder="1" applyAlignment="1" applyProtection="1">
      <alignment wrapText="1"/>
    </xf>
    <xf numFmtId="4" fontId="11" fillId="0" borderId="0" xfId="0" applyNumberFormat="1" applyFont="1" applyProtection="1"/>
    <xf numFmtId="0" fontId="7" fillId="0" borderId="12" xfId="0" applyFont="1" applyBorder="1" applyAlignment="1">
      <alignment wrapText="1"/>
    </xf>
    <xf numFmtId="0" fontId="2" fillId="0" borderId="12" xfId="0" applyFont="1" applyBorder="1" applyAlignment="1">
      <alignment wrapText="1"/>
    </xf>
    <xf numFmtId="0" fontId="8" fillId="0" borderId="0" xfId="0" applyFont="1" applyProtection="1"/>
    <xf numFmtId="0" fontId="9" fillId="0" borderId="0" xfId="0" applyFont="1" applyProtection="1"/>
    <xf numFmtId="2" fontId="9" fillId="0" borderId="0" xfId="0" applyNumberFormat="1" applyFont="1" applyProtection="1"/>
    <xf numFmtId="0" fontId="9" fillId="0" borderId="0" xfId="0" applyFont="1" applyAlignment="1" applyProtection="1">
      <alignment wrapText="1"/>
    </xf>
    <xf numFmtId="166" fontId="9" fillId="0" borderId="0" xfId="0" applyNumberFormat="1" applyFont="1" applyProtection="1"/>
    <xf numFmtId="3" fontId="9" fillId="0" borderId="0" xfId="0" applyNumberFormat="1" applyFont="1" applyProtection="1"/>
    <xf numFmtId="4" fontId="9" fillId="0" borderId="0" xfId="0" applyNumberFormat="1" applyFont="1" applyProtection="1"/>
    <xf numFmtId="10" fontId="9" fillId="0" borderId="0" xfId="0" applyNumberFormat="1" applyFont="1" applyProtection="1"/>
    <xf numFmtId="1" fontId="9" fillId="0" borderId="0" xfId="0" applyNumberFormat="1" applyFont="1" applyAlignment="1" applyProtection="1">
      <alignment horizontal="center"/>
    </xf>
    <xf numFmtId="0" fontId="9" fillId="0" borderId="0" xfId="0" applyFont="1" applyAlignment="1" applyProtection="1">
      <alignment horizontal="center"/>
    </xf>
    <xf numFmtId="0" fontId="9" fillId="0" borderId="6" xfId="0" applyFont="1" applyBorder="1" applyAlignment="1" applyProtection="1">
      <alignment horizontal="center"/>
    </xf>
    <xf numFmtId="1" fontId="9" fillId="0" borderId="6" xfId="0" applyNumberFormat="1" applyFont="1" applyBorder="1" applyAlignment="1" applyProtection="1">
      <alignment horizontal="center"/>
    </xf>
    <xf numFmtId="0" fontId="9" fillId="0" borderId="0" xfId="0" applyFont="1" applyBorder="1" applyAlignment="1" applyProtection="1">
      <alignment horizontal="left"/>
    </xf>
    <xf numFmtId="0" fontId="9" fillId="0" borderId="11" xfId="0" applyFont="1" applyBorder="1" applyProtection="1"/>
    <xf numFmtId="1" fontId="9" fillId="0" borderId="11" xfId="0" applyNumberFormat="1" applyFont="1" applyBorder="1" applyAlignment="1" applyProtection="1">
      <alignment horizontal="left"/>
    </xf>
    <xf numFmtId="0" fontId="9" fillId="0" borderId="11" xfId="0" applyFont="1" applyBorder="1" applyAlignment="1" applyProtection="1">
      <alignment wrapText="1"/>
    </xf>
    <xf numFmtId="3" fontId="9" fillId="0" borderId="11" xfId="0" applyNumberFormat="1" applyFont="1" applyBorder="1" applyProtection="1"/>
    <xf numFmtId="10" fontId="9" fillId="0" borderId="11" xfId="0" applyNumberFormat="1" applyFont="1" applyBorder="1" applyProtection="1"/>
    <xf numFmtId="1" fontId="9" fillId="0" borderId="11" xfId="0" applyNumberFormat="1" applyFont="1" applyBorder="1" applyAlignment="1" applyProtection="1">
      <alignment horizontal="center"/>
    </xf>
    <xf numFmtId="0" fontId="9" fillId="0" borderId="11" xfId="0" applyFont="1" applyBorder="1" applyAlignment="1" applyProtection="1">
      <alignment horizontal="center"/>
    </xf>
    <xf numFmtId="166" fontId="9" fillId="0" borderId="11" xfId="0" applyNumberFormat="1" applyFont="1" applyBorder="1" applyProtection="1"/>
    <xf numFmtId="165" fontId="9" fillId="0" borderId="11" xfId="0" applyNumberFormat="1" applyFont="1" applyBorder="1" applyProtection="1"/>
    <xf numFmtId="0" fontId="9" fillId="0" borderId="20" xfId="0" applyFont="1" applyBorder="1" applyProtection="1"/>
    <xf numFmtId="0" fontId="9" fillId="0" borderId="12" xfId="0" applyFont="1" applyBorder="1" applyProtection="1"/>
    <xf numFmtId="1" fontId="9" fillId="0" borderId="12" xfId="0" applyNumberFormat="1" applyFont="1" applyBorder="1" applyAlignment="1" applyProtection="1">
      <alignment horizontal="left"/>
    </xf>
    <xf numFmtId="3" fontId="9" fillId="0" borderId="12" xfId="0" applyNumberFormat="1" applyFont="1" applyBorder="1" applyProtection="1"/>
    <xf numFmtId="10" fontId="9" fillId="0" borderId="12" xfId="0" applyNumberFormat="1" applyFont="1" applyBorder="1" applyProtection="1"/>
    <xf numFmtId="1" fontId="9" fillId="0" borderId="12" xfId="0" applyNumberFormat="1" applyFont="1" applyBorder="1" applyAlignment="1" applyProtection="1">
      <alignment horizontal="center"/>
    </xf>
    <xf numFmtId="0" fontId="9" fillId="0" borderId="12" xfId="0" applyFont="1" applyBorder="1" applyAlignment="1" applyProtection="1">
      <alignment horizontal="center"/>
    </xf>
    <xf numFmtId="166" fontId="9" fillId="0" borderId="12" xfId="0" applyNumberFormat="1" applyFont="1" applyBorder="1" applyProtection="1"/>
    <xf numFmtId="0" fontId="9" fillId="0" borderId="13" xfId="0" applyFont="1" applyBorder="1" applyProtection="1"/>
    <xf numFmtId="0" fontId="9" fillId="0" borderId="12" xfId="0" applyFont="1" applyBorder="1" applyAlignment="1">
      <alignment horizontal="center" vertical="center"/>
    </xf>
    <xf numFmtId="0" fontId="9" fillId="0" borderId="6" xfId="0" applyFont="1" applyBorder="1" applyProtection="1"/>
    <xf numFmtId="1" fontId="9" fillId="0" borderId="6" xfId="0" applyNumberFormat="1" applyFont="1" applyBorder="1" applyAlignment="1" applyProtection="1">
      <alignment horizontal="left"/>
    </xf>
    <xf numFmtId="0" fontId="9" fillId="0" borderId="6" xfId="0" applyFont="1" applyBorder="1" applyAlignment="1" applyProtection="1">
      <alignment wrapText="1"/>
    </xf>
    <xf numFmtId="3" fontId="9" fillId="0" borderId="6" xfId="0" applyNumberFormat="1" applyFont="1" applyFill="1" applyBorder="1" applyProtection="1"/>
    <xf numFmtId="10" fontId="9" fillId="0" borderId="6" xfId="0" applyNumberFormat="1" applyFont="1" applyBorder="1" applyProtection="1"/>
    <xf numFmtId="1" fontId="9" fillId="0" borderId="6" xfId="0" applyNumberFormat="1" applyFont="1" applyBorder="1" applyAlignment="1" applyProtection="1">
      <alignment horizontal="center" wrapText="1"/>
    </xf>
    <xf numFmtId="166" fontId="9" fillId="0" borderId="6" xfId="0" applyNumberFormat="1" applyFont="1" applyBorder="1" applyProtection="1"/>
    <xf numFmtId="3" fontId="9" fillId="0" borderId="6" xfId="0" applyNumberFormat="1" applyFont="1" applyBorder="1" applyProtection="1"/>
    <xf numFmtId="0" fontId="9" fillId="0" borderId="8" xfId="0" applyFont="1" applyBorder="1" applyProtection="1"/>
    <xf numFmtId="0" fontId="9" fillId="0" borderId="0" xfId="0" applyFont="1" applyBorder="1" applyAlignment="1" applyProtection="1"/>
    <xf numFmtId="0" fontId="9" fillId="0" borderId="12" xfId="0" applyFont="1" applyBorder="1" applyAlignment="1" applyProtection="1">
      <alignment horizontal="left" vertical="center" wrapText="1"/>
      <protection locked="0"/>
    </xf>
    <xf numFmtId="166" fontId="9" fillId="0" borderId="20" xfId="0" applyNumberFormat="1" applyFont="1" applyBorder="1" applyProtection="1"/>
    <xf numFmtId="1" fontId="9" fillId="0" borderId="11" xfId="0" applyNumberFormat="1" applyFont="1" applyBorder="1" applyAlignment="1" applyProtection="1">
      <alignment horizontal="left" vertical="center"/>
    </xf>
    <xf numFmtId="0" fontId="9" fillId="0" borderId="11" xfId="0" applyNumberFormat="1" applyFont="1" applyBorder="1" applyAlignment="1" applyProtection="1">
      <alignment horizontal="center"/>
    </xf>
    <xf numFmtId="1" fontId="9" fillId="0" borderId="6" xfId="0" applyNumberFormat="1" applyFont="1" applyBorder="1" applyAlignment="1" applyProtection="1">
      <alignment horizontal="left" vertical="center"/>
    </xf>
    <xf numFmtId="0" fontId="9" fillId="0" borderId="6" xfId="0" applyNumberFormat="1" applyFont="1" applyBorder="1" applyAlignment="1" applyProtection="1">
      <alignment horizontal="center"/>
    </xf>
    <xf numFmtId="1" fontId="9" fillId="0" borderId="32" xfId="0" applyNumberFormat="1" applyFont="1" applyFill="1" applyBorder="1" applyAlignment="1" applyProtection="1">
      <alignment horizontal="left" vertical="center"/>
    </xf>
    <xf numFmtId="0" fontId="9" fillId="0" borderId="32" xfId="0" applyFont="1" applyFill="1" applyBorder="1" applyAlignment="1" applyProtection="1">
      <alignment wrapText="1"/>
    </xf>
    <xf numFmtId="3" fontId="9" fillId="0" borderId="32" xfId="0" applyNumberFormat="1" applyFont="1" applyFill="1" applyBorder="1" applyProtection="1"/>
    <xf numFmtId="10" fontId="9" fillId="0" borderId="32" xfId="0" applyNumberFormat="1" applyFont="1" applyFill="1" applyBorder="1" applyProtection="1"/>
    <xf numFmtId="0" fontId="9" fillId="0" borderId="32" xfId="0" applyNumberFormat="1" applyFont="1" applyBorder="1" applyAlignment="1" applyProtection="1">
      <alignment horizontal="center"/>
    </xf>
    <xf numFmtId="0" fontId="9" fillId="0" borderId="32" xfId="0" applyFont="1" applyFill="1" applyBorder="1" applyAlignment="1" applyProtection="1">
      <alignment horizontal="center"/>
    </xf>
    <xf numFmtId="166" fontId="9" fillId="0" borderId="32" xfId="0" applyNumberFormat="1" applyFont="1" applyFill="1" applyBorder="1" applyProtection="1"/>
    <xf numFmtId="166" fontId="9" fillId="0" borderId="34" xfId="0" applyNumberFormat="1" applyFont="1" applyFill="1" applyBorder="1" applyProtection="1"/>
    <xf numFmtId="0" fontId="9" fillId="0" borderId="0" xfId="0" applyFont="1" applyFill="1" applyProtection="1"/>
    <xf numFmtId="0" fontId="8" fillId="0" borderId="0" xfId="0" applyFont="1" applyFill="1" applyBorder="1" applyAlignment="1" applyProtection="1"/>
    <xf numFmtId="1" fontId="9" fillId="0" borderId="12" xfId="0" applyNumberFormat="1" applyFont="1" applyBorder="1" applyAlignment="1" applyProtection="1">
      <alignment horizontal="left" vertical="center"/>
    </xf>
    <xf numFmtId="0" fontId="9" fillId="0" borderId="12" xfId="0" applyNumberFormat="1" applyFont="1" applyBorder="1" applyAlignment="1" applyProtection="1">
      <alignment horizontal="center"/>
    </xf>
    <xf numFmtId="10" fontId="9" fillId="0" borderId="12" xfId="0" applyNumberFormat="1" applyFont="1" applyBorder="1" applyAlignment="1">
      <alignment vertical="center"/>
    </xf>
    <xf numFmtId="1" fontId="9" fillId="0" borderId="12" xfId="0" applyNumberFormat="1" applyFont="1" applyFill="1" applyBorder="1" applyAlignment="1" applyProtection="1">
      <alignment horizontal="left" vertical="center"/>
    </xf>
    <xf numFmtId="0" fontId="9" fillId="0" borderId="12" xfId="0" applyFont="1" applyFill="1" applyBorder="1" applyAlignment="1" applyProtection="1">
      <alignment wrapText="1"/>
    </xf>
    <xf numFmtId="3" fontId="9" fillId="0" borderId="12" xfId="0" applyNumberFormat="1" applyFont="1" applyFill="1" applyBorder="1" applyProtection="1"/>
    <xf numFmtId="10" fontId="9" fillId="0" borderId="12" xfId="0" applyNumberFormat="1" applyFont="1" applyFill="1" applyBorder="1" applyProtection="1"/>
    <xf numFmtId="0" fontId="9" fillId="0" borderId="12" xfId="0" applyFont="1" applyFill="1" applyBorder="1" applyAlignment="1">
      <alignment horizontal="center" vertical="center"/>
    </xf>
    <xf numFmtId="0" fontId="9" fillId="0" borderId="12" xfId="0" applyFont="1" applyFill="1" applyBorder="1" applyAlignment="1" applyProtection="1">
      <alignment horizontal="center"/>
    </xf>
    <xf numFmtId="166" fontId="9" fillId="0" borderId="12" xfId="0" applyNumberFormat="1" applyFont="1" applyFill="1" applyBorder="1" applyProtection="1"/>
    <xf numFmtId="0" fontId="9" fillId="3" borderId="12" xfId="0" applyFont="1" applyFill="1" applyBorder="1" applyAlignment="1">
      <alignment horizontal="center" vertical="center"/>
    </xf>
    <xf numFmtId="1" fontId="9" fillId="0" borderId="12" xfId="0" applyNumberFormat="1" applyFont="1" applyFill="1" applyBorder="1" applyAlignment="1" applyProtection="1">
      <alignment horizontal="center"/>
    </xf>
    <xf numFmtId="0" fontId="9" fillId="0" borderId="12" xfId="0" applyFont="1" applyFill="1" applyBorder="1"/>
    <xf numFmtId="10" fontId="9" fillId="0" borderId="12" xfId="0" applyNumberFormat="1" applyFont="1" applyFill="1" applyBorder="1"/>
    <xf numFmtId="1" fontId="9" fillId="0" borderId="12" xfId="0" applyNumberFormat="1" applyFont="1" applyFill="1" applyBorder="1" applyAlignment="1">
      <alignment horizontal="center"/>
    </xf>
    <xf numFmtId="0" fontId="9" fillId="0" borderId="12" xfId="0" applyFont="1" applyFill="1" applyBorder="1" applyAlignment="1">
      <alignment horizontal="center"/>
    </xf>
    <xf numFmtId="0" fontId="9" fillId="0" borderId="0" xfId="0" applyFont="1" applyFill="1"/>
    <xf numFmtId="4" fontId="9" fillId="0" borderId="11" xfId="0" applyNumberFormat="1" applyFont="1" applyFill="1" applyBorder="1" applyProtection="1"/>
    <xf numFmtId="0" fontId="9" fillId="0" borderId="6" xfId="0" applyFont="1" applyFill="1" applyBorder="1" applyAlignment="1" applyProtection="1">
      <alignment wrapText="1"/>
    </xf>
    <xf numFmtId="0" fontId="9" fillId="0" borderId="0" xfId="0" applyFont="1" applyAlignment="1" applyProtection="1"/>
    <xf numFmtId="0" fontId="9" fillId="0" borderId="14" xfId="0" applyFont="1" applyBorder="1" applyAlignment="1">
      <alignment horizontal="center" vertical="center"/>
    </xf>
    <xf numFmtId="0" fontId="9" fillId="0" borderId="14" xfId="0" applyFont="1" applyBorder="1" applyAlignment="1" applyProtection="1">
      <alignment wrapText="1"/>
    </xf>
    <xf numFmtId="3" fontId="9" fillId="0" borderId="14" xfId="0" applyNumberFormat="1" applyFont="1" applyBorder="1" applyProtection="1"/>
    <xf numFmtId="10" fontId="9" fillId="0" borderId="14" xfId="0" applyNumberFormat="1" applyFont="1" applyBorder="1" applyProtection="1"/>
    <xf numFmtId="0" fontId="9" fillId="0" borderId="14" xfId="0" applyNumberFormat="1" applyFont="1" applyBorder="1" applyAlignment="1" applyProtection="1">
      <alignment horizontal="center"/>
    </xf>
    <xf numFmtId="0" fontId="9" fillId="0" borderId="14" xfId="0" applyFont="1" applyBorder="1" applyAlignment="1" applyProtection="1">
      <alignment horizontal="center"/>
    </xf>
    <xf numFmtId="166" fontId="9" fillId="0" borderId="14" xfId="0" applyNumberFormat="1" applyFont="1" applyBorder="1" applyProtection="1"/>
    <xf numFmtId="0" fontId="9" fillId="0" borderId="0" xfId="0" applyFont="1" applyFill="1" applyBorder="1" applyProtection="1"/>
    <xf numFmtId="0" fontId="9" fillId="0" borderId="0" xfId="0" applyFont="1" applyBorder="1" applyAlignment="1">
      <alignment horizontal="center" vertical="center"/>
    </xf>
    <xf numFmtId="1" fontId="9" fillId="0" borderId="0" xfId="0" applyNumberFormat="1" applyFont="1" applyBorder="1" applyAlignment="1" applyProtection="1">
      <alignment horizontal="left" vertical="center"/>
    </xf>
    <xf numFmtId="3" fontId="9" fillId="0" borderId="0" xfId="0" applyNumberFormat="1" applyFont="1" applyBorder="1" applyProtection="1"/>
    <xf numFmtId="10" fontId="9" fillId="0" borderId="0" xfId="0" applyNumberFormat="1" applyFont="1" applyBorder="1" applyProtection="1"/>
    <xf numFmtId="0" fontId="9" fillId="0" borderId="0" xfId="0" applyNumberFormat="1" applyFont="1" applyBorder="1" applyAlignment="1" applyProtection="1">
      <alignment horizontal="center"/>
    </xf>
    <xf numFmtId="0" fontId="9" fillId="0" borderId="0" xfId="0" applyFont="1" applyBorder="1" applyAlignment="1" applyProtection="1">
      <alignment horizontal="center"/>
    </xf>
    <xf numFmtId="0" fontId="9" fillId="0" borderId="0" xfId="0" applyFont="1" applyBorder="1" applyProtection="1"/>
    <xf numFmtId="166" fontId="9" fillId="0" borderId="0" xfId="0" applyNumberFormat="1" applyFont="1" applyBorder="1" applyProtection="1"/>
    <xf numFmtId="4" fontId="9" fillId="0" borderId="0" xfId="0" applyNumberFormat="1" applyFont="1" applyFill="1" applyBorder="1" applyProtection="1"/>
    <xf numFmtId="0" fontId="9" fillId="0" borderId="0" xfId="0" applyFont="1" applyAlignment="1" applyProtection="1">
      <alignment horizontal="center" wrapText="1"/>
    </xf>
    <xf numFmtId="166" fontId="9" fillId="0" borderId="0" xfId="0" applyNumberFormat="1" applyFont="1" applyFill="1" applyProtection="1"/>
    <xf numFmtId="0" fontId="9" fillId="0" borderId="0" xfId="0" applyFont="1" applyAlignment="1" applyProtection="1">
      <alignment horizontal="right" wrapText="1"/>
    </xf>
    <xf numFmtId="1" fontId="9" fillId="0" borderId="0" xfId="0" applyNumberFormat="1" applyFont="1" applyProtection="1"/>
    <xf numFmtId="0" fontId="9" fillId="0" borderId="11" xfId="0" applyFont="1" applyBorder="1" applyAlignment="1" applyProtection="1">
      <alignment horizontal="left" vertical="center" wrapText="1"/>
      <protection locked="0"/>
    </xf>
    <xf numFmtId="10" fontId="9" fillId="0" borderId="11" xfId="0" applyNumberFormat="1" applyFont="1" applyBorder="1" applyAlignment="1">
      <alignment vertical="center"/>
    </xf>
    <xf numFmtId="0" fontId="9" fillId="0" borderId="6" xfId="0" applyFont="1" applyFill="1" applyBorder="1" applyAlignment="1" applyProtection="1">
      <alignment horizontal="left" vertical="center" wrapText="1"/>
      <protection locked="0"/>
    </xf>
    <xf numFmtId="10" fontId="9" fillId="0" borderId="6" xfId="0" applyNumberFormat="1" applyFont="1" applyBorder="1" applyAlignment="1">
      <alignment vertical="center"/>
    </xf>
    <xf numFmtId="0" fontId="9" fillId="0" borderId="6" xfId="0" applyFont="1" applyBorder="1" applyAlignment="1" applyProtection="1">
      <alignment horizontal="left" vertical="center" wrapText="1"/>
      <protection locked="0"/>
    </xf>
    <xf numFmtId="167" fontId="9" fillId="0" borderId="11" xfId="0" applyNumberFormat="1" applyFont="1" applyBorder="1" applyAlignment="1">
      <alignment vertical="center"/>
    </xf>
    <xf numFmtId="167" fontId="9" fillId="0" borderId="6" xfId="0" applyNumberFormat="1" applyFont="1" applyBorder="1" applyAlignment="1">
      <alignment vertical="center"/>
    </xf>
    <xf numFmtId="0" fontId="9" fillId="0" borderId="32" xfId="0" applyFont="1" applyFill="1" applyBorder="1" applyAlignment="1" applyProtection="1">
      <alignment horizontal="left" vertical="center" wrapText="1"/>
      <protection locked="0"/>
    </xf>
    <xf numFmtId="10" fontId="9" fillId="0" borderId="32" xfId="0" applyNumberFormat="1" applyFont="1" applyFill="1" applyBorder="1" applyAlignment="1">
      <alignment vertical="center"/>
    </xf>
    <xf numFmtId="0" fontId="9" fillId="3" borderId="12" xfId="0" applyFont="1" applyFill="1" applyBorder="1" applyAlignment="1" applyProtection="1">
      <alignment horizontal="left" vertical="center" wrapText="1"/>
      <protection locked="0"/>
    </xf>
    <xf numFmtId="0" fontId="9" fillId="0" borderId="12" xfId="0" applyFont="1" applyFill="1" applyBorder="1" applyAlignment="1" applyProtection="1">
      <alignment horizontal="left" vertical="center" wrapText="1"/>
      <protection locked="0"/>
    </xf>
    <xf numFmtId="10" fontId="9" fillId="0" borderId="12" xfId="0" applyNumberFormat="1" applyFont="1" applyFill="1" applyBorder="1" applyAlignment="1">
      <alignment vertical="center"/>
    </xf>
    <xf numFmtId="0" fontId="9" fillId="0" borderId="12" xfId="0" applyFont="1" applyBorder="1" applyAlignment="1" applyProtection="1">
      <alignment horizontal="left" vertical="center"/>
      <protection locked="0"/>
    </xf>
    <xf numFmtId="0" fontId="9" fillId="0" borderId="12" xfId="0" applyFont="1" applyFill="1" applyBorder="1" applyAlignment="1" applyProtection="1">
      <alignment horizontal="left" vertical="center"/>
      <protection locked="0"/>
    </xf>
    <xf numFmtId="10" fontId="9" fillId="0" borderId="0" xfId="0" applyNumberFormat="1" applyFont="1" applyBorder="1" applyAlignment="1">
      <alignment vertical="center"/>
    </xf>
    <xf numFmtId="0" fontId="8" fillId="0" borderId="0" xfId="0" applyFont="1"/>
    <xf numFmtId="0" fontId="9" fillId="0" borderId="0" xfId="0" applyFont="1" applyAlignment="1">
      <alignment wrapText="1"/>
    </xf>
    <xf numFmtId="0" fontId="9" fillId="0" borderId="0" xfId="0" applyFont="1"/>
    <xf numFmtId="0" fontId="9" fillId="0" borderId="0" xfId="0" applyFont="1" applyAlignment="1">
      <alignment horizontal="center" wrapText="1"/>
    </xf>
    <xf numFmtId="165" fontId="9" fillId="0" borderId="12" xfId="0" applyNumberFormat="1" applyFont="1" applyBorder="1" applyProtection="1"/>
    <xf numFmtId="0" fontId="9" fillId="0" borderId="14" xfId="0" applyFont="1" applyBorder="1" applyProtection="1"/>
    <xf numFmtId="0" fontId="9" fillId="0" borderId="23" xfId="0" applyFont="1" applyBorder="1" applyProtection="1"/>
    <xf numFmtId="166" fontId="9" fillId="0" borderId="13" xfId="0" applyNumberFormat="1" applyFont="1" applyBorder="1" applyProtection="1"/>
    <xf numFmtId="1" fontId="9" fillId="0" borderId="14" xfId="0" applyNumberFormat="1" applyFont="1" applyBorder="1" applyAlignment="1" applyProtection="1">
      <alignment horizontal="left" vertical="center"/>
    </xf>
    <xf numFmtId="4" fontId="9" fillId="0" borderId="12" xfId="0" applyNumberFormat="1" applyFont="1" applyFill="1" applyBorder="1" applyProtection="1"/>
    <xf numFmtId="0" fontId="9" fillId="0" borderId="13" xfId="0" applyFont="1" applyFill="1" applyBorder="1"/>
    <xf numFmtId="4" fontId="9" fillId="0" borderId="14" xfId="0" applyNumberFormat="1" applyFont="1" applyFill="1" applyBorder="1" applyProtection="1"/>
    <xf numFmtId="0" fontId="9" fillId="0" borderId="6" xfId="0" applyFont="1" applyBorder="1" applyAlignment="1">
      <alignment horizontal="center" vertical="center"/>
    </xf>
    <xf numFmtId="165" fontId="9" fillId="0" borderId="6" xfId="0" applyNumberFormat="1" applyFont="1" applyBorder="1" applyProtection="1"/>
    <xf numFmtId="166" fontId="9" fillId="0" borderId="8" xfId="0" applyNumberFormat="1" applyFont="1" applyBorder="1" applyProtection="1"/>
    <xf numFmtId="0" fontId="9" fillId="0" borderId="32" xfId="0" applyFont="1" applyBorder="1" applyProtection="1"/>
    <xf numFmtId="165" fontId="9" fillId="0" borderId="32" xfId="0" applyNumberFormat="1" applyFont="1" applyBorder="1" applyProtection="1"/>
    <xf numFmtId="4" fontId="9" fillId="0" borderId="6" xfId="0" applyNumberFormat="1" applyFont="1" applyFill="1" applyBorder="1" applyProtection="1"/>
    <xf numFmtId="0" fontId="9" fillId="0" borderId="11" xfId="0" applyFont="1" applyBorder="1" applyAlignment="1">
      <alignment horizontal="center" vertical="center"/>
    </xf>
    <xf numFmtId="0" fontId="9" fillId="0" borderId="32" xfId="0" applyFont="1" applyFill="1" applyBorder="1" applyAlignment="1">
      <alignment horizontal="center" vertical="center"/>
    </xf>
    <xf numFmtId="0" fontId="9" fillId="0" borderId="11" xfId="0" applyFont="1" applyFill="1" applyBorder="1" applyAlignment="1">
      <alignment horizontal="center" vertical="center"/>
    </xf>
    <xf numFmtId="1" fontId="9" fillId="0" borderId="11" xfId="0" applyNumberFormat="1" applyFont="1" applyFill="1" applyBorder="1" applyAlignment="1" applyProtection="1">
      <alignment horizontal="left" vertical="center"/>
    </xf>
    <xf numFmtId="0" fontId="9" fillId="0" borderId="11" xfId="0" applyFont="1" applyFill="1" applyBorder="1" applyAlignment="1" applyProtection="1">
      <alignment horizontal="left" vertical="center" wrapText="1"/>
      <protection locked="0"/>
    </xf>
    <xf numFmtId="10" fontId="2" fillId="0" borderId="12" xfId="0" applyNumberFormat="1" applyFont="1" applyBorder="1" applyAlignment="1" applyProtection="1">
      <alignment wrapText="1"/>
    </xf>
    <xf numFmtId="0" fontId="2" fillId="0" borderId="3" xfId="0" applyFont="1" applyBorder="1" applyAlignment="1" applyProtection="1">
      <alignment wrapText="1"/>
    </xf>
    <xf numFmtId="0" fontId="2" fillId="0" borderId="3" xfId="0" applyFont="1" applyBorder="1" applyProtection="1"/>
    <xf numFmtId="0" fontId="2" fillId="0" borderId="3" xfId="0" applyFont="1" applyBorder="1" applyAlignment="1" applyProtection="1">
      <alignment horizontal="center"/>
    </xf>
    <xf numFmtId="10" fontId="2" fillId="0" borderId="3" xfId="0" applyNumberFormat="1" applyFont="1" applyBorder="1" applyProtection="1"/>
    <xf numFmtId="0" fontId="2" fillId="0" borderId="3" xfId="0" applyFont="1" applyBorder="1" applyAlignment="1" applyProtection="1">
      <alignment horizontal="center" wrapText="1"/>
    </xf>
    <xf numFmtId="166" fontId="2" fillId="0" borderId="3" xfId="0" applyNumberFormat="1" applyFont="1" applyBorder="1" applyProtection="1"/>
    <xf numFmtId="165" fontId="2" fillId="0" borderId="3" xfId="0" applyNumberFormat="1" applyFont="1" applyBorder="1" applyProtection="1"/>
    <xf numFmtId="49" fontId="2" fillId="0" borderId="3" xfId="0" applyNumberFormat="1" applyFont="1" applyBorder="1" applyAlignment="1" applyProtection="1">
      <alignment horizontal="center"/>
    </xf>
    <xf numFmtId="0" fontId="2" fillId="0" borderId="3" xfId="0" applyFont="1" applyFill="1" applyBorder="1" applyProtection="1"/>
    <xf numFmtId="4" fontId="2" fillId="0" borderId="4" xfId="0" applyNumberFormat="1" applyFont="1" applyBorder="1" applyProtection="1"/>
    <xf numFmtId="9" fontId="2" fillId="0" borderId="14" xfId="0" applyNumberFormat="1" applyFont="1" applyBorder="1" applyProtection="1"/>
    <xf numFmtId="49" fontId="2" fillId="0" borderId="14" xfId="0" applyNumberFormat="1" applyFont="1" applyBorder="1" applyAlignment="1" applyProtection="1">
      <alignment horizontal="center"/>
    </xf>
    <xf numFmtId="4" fontId="2" fillId="0" borderId="14" xfId="0" applyNumberFormat="1" applyFont="1" applyBorder="1" applyAlignment="1" applyProtection="1">
      <alignment horizontal="center" wrapText="1"/>
    </xf>
    <xf numFmtId="0" fontId="2" fillId="0" borderId="12"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xf>
    <xf numFmtId="0" fontId="2" fillId="0" borderId="14" xfId="0" applyFont="1" applyBorder="1" applyAlignment="1">
      <alignment vertical="center" wrapText="1"/>
    </xf>
    <xf numFmtId="9" fontId="2" fillId="0" borderId="3" xfId="0" applyNumberFormat="1" applyFont="1" applyBorder="1" applyProtection="1"/>
    <xf numFmtId="0" fontId="2" fillId="0" borderId="14" xfId="0" applyFont="1" applyFill="1" applyBorder="1" applyAlignment="1" applyProtection="1">
      <alignment horizontal="center"/>
    </xf>
    <xf numFmtId="0" fontId="2" fillId="0" borderId="46" xfId="0" applyFont="1" applyBorder="1" applyAlignment="1" applyProtection="1">
      <alignment wrapText="1"/>
    </xf>
    <xf numFmtId="0" fontId="7" fillId="0" borderId="46" xfId="0" applyFont="1" applyBorder="1" applyAlignment="1">
      <alignment wrapText="1"/>
    </xf>
    <xf numFmtId="0" fontId="2" fillId="0" borderId="46" xfId="0" applyFont="1" applyBorder="1" applyAlignment="1" applyProtection="1">
      <alignment horizontal="center" wrapText="1"/>
    </xf>
    <xf numFmtId="166" fontId="2" fillId="0" borderId="46" xfId="0" applyNumberFormat="1" applyFont="1" applyBorder="1" applyProtection="1"/>
    <xf numFmtId="165" fontId="2" fillId="0" borderId="46" xfId="0" applyNumberFormat="1" applyFont="1" applyBorder="1" applyProtection="1"/>
    <xf numFmtId="0" fontId="2" fillId="0" borderId="46" xfId="0" applyFont="1" applyFill="1" applyBorder="1" applyProtection="1"/>
    <xf numFmtId="0" fontId="2" fillId="0" borderId="46" xfId="0" applyFont="1" applyBorder="1" applyProtection="1"/>
    <xf numFmtId="4" fontId="2" fillId="0" borderId="47" xfId="0" applyNumberFormat="1" applyFont="1" applyBorder="1" applyProtection="1"/>
    <xf numFmtId="0" fontId="7" fillId="0" borderId="3" xfId="0" applyFont="1" applyBorder="1" applyAlignment="1">
      <alignment wrapText="1"/>
    </xf>
    <xf numFmtId="0" fontId="7" fillId="0" borderId="3" xfId="0" applyFont="1" applyBorder="1"/>
    <xf numFmtId="10" fontId="7" fillId="0" borderId="3" xfId="0" applyNumberFormat="1" applyFont="1" applyBorder="1"/>
    <xf numFmtId="3" fontId="7" fillId="0" borderId="3" xfId="0" applyNumberFormat="1" applyFont="1" applyBorder="1"/>
    <xf numFmtId="0" fontId="7" fillId="0" borderId="12" xfId="0" applyFont="1" applyBorder="1"/>
    <xf numFmtId="10" fontId="7" fillId="0" borderId="12" xfId="0" applyNumberFormat="1" applyFont="1" applyBorder="1"/>
    <xf numFmtId="0" fontId="7" fillId="0" borderId="12" xfId="0" applyFont="1" applyBorder="1" applyProtection="1"/>
    <xf numFmtId="1" fontId="7" fillId="0" borderId="12" xfId="0" applyNumberFormat="1" applyFont="1" applyBorder="1" applyProtection="1"/>
    <xf numFmtId="0" fontId="7" fillId="0" borderId="12" xfId="0" applyFont="1" applyBorder="1" applyAlignment="1" applyProtection="1">
      <alignment wrapText="1"/>
    </xf>
    <xf numFmtId="0" fontId="7" fillId="0" borderId="12" xfId="0" applyFont="1" applyBorder="1" applyAlignment="1" applyProtection="1">
      <alignment horizontal="center"/>
    </xf>
    <xf numFmtId="166" fontId="7" fillId="0" borderId="12" xfId="0" applyNumberFormat="1" applyFont="1" applyBorder="1" applyProtection="1"/>
    <xf numFmtId="0" fontId="7" fillId="0" borderId="13" xfId="0" applyFont="1" applyBorder="1" applyProtection="1"/>
    <xf numFmtId="0" fontId="7" fillId="0" borderId="14" xfId="0" applyFont="1" applyBorder="1" applyProtection="1"/>
    <xf numFmtId="1" fontId="7" fillId="0" borderId="14" xfId="0" applyNumberFormat="1" applyFont="1" applyBorder="1" applyProtection="1"/>
    <xf numFmtId="0" fontId="7" fillId="0" borderId="14" xfId="0" applyFont="1" applyBorder="1" applyAlignment="1">
      <alignment wrapText="1"/>
    </xf>
    <xf numFmtId="0" fontId="7" fillId="0" borderId="14" xfId="0" applyFont="1" applyBorder="1" applyAlignment="1" applyProtection="1">
      <alignment wrapText="1"/>
    </xf>
    <xf numFmtId="0" fontId="7" fillId="0" borderId="14" xfId="0" applyFont="1" applyBorder="1"/>
    <xf numFmtId="10" fontId="7" fillId="0" borderId="14" xfId="0" applyNumberFormat="1" applyFont="1" applyBorder="1"/>
    <xf numFmtId="0" fontId="7" fillId="0" borderId="14" xfId="0" applyFont="1" applyBorder="1" applyAlignment="1" applyProtection="1">
      <alignment horizontal="center"/>
    </xf>
    <xf numFmtId="166" fontId="7" fillId="0" borderId="14" xfId="0" applyNumberFormat="1" applyFont="1" applyBorder="1" applyProtection="1"/>
    <xf numFmtId="0" fontId="7" fillId="0" borderId="23" xfId="0" applyFont="1" applyBorder="1" applyProtection="1"/>
    <xf numFmtId="3" fontId="7" fillId="0" borderId="12" xfId="0" applyNumberFormat="1" applyFont="1" applyBorder="1"/>
    <xf numFmtId="1" fontId="7" fillId="0" borderId="12" xfId="0" applyNumberFormat="1" applyFont="1" applyFill="1" applyBorder="1" applyProtection="1"/>
    <xf numFmtId="0" fontId="13" fillId="0" borderId="12" xfId="0" applyFont="1" applyBorder="1" applyAlignment="1">
      <alignment wrapText="1"/>
    </xf>
    <xf numFmtId="0" fontId="7" fillId="0" borderId="3" xfId="0" applyFont="1" applyBorder="1" applyProtection="1"/>
    <xf numFmtId="1" fontId="7" fillId="0" borderId="3" xfId="0" applyNumberFormat="1" applyFont="1" applyBorder="1" applyProtection="1"/>
    <xf numFmtId="0" fontId="7" fillId="0" borderId="3" xfId="0" applyFont="1" applyBorder="1" applyAlignment="1" applyProtection="1">
      <alignment horizontal="center"/>
    </xf>
    <xf numFmtId="166" fontId="7" fillId="0" borderId="3" xfId="0" applyNumberFormat="1" applyFont="1" applyBorder="1" applyProtection="1"/>
    <xf numFmtId="0" fontId="7" fillId="0" borderId="4" xfId="0" applyFont="1" applyBorder="1" applyProtection="1"/>
    <xf numFmtId="3" fontId="7" fillId="0" borderId="14" xfId="0" applyNumberFormat="1" applyFont="1" applyBorder="1"/>
    <xf numFmtId="166" fontId="9" fillId="0" borderId="11" xfId="0" applyNumberFormat="1" applyFont="1" applyBorder="1" applyAlignment="1" applyProtection="1"/>
    <xf numFmtId="166" fontId="9" fillId="0" borderId="11" xfId="0" applyNumberFormat="1" applyFont="1" applyBorder="1" applyAlignment="1"/>
    <xf numFmtId="166" fontId="9" fillId="0" borderId="12" xfId="0" applyNumberFormat="1" applyFont="1" applyBorder="1" applyAlignment="1" applyProtection="1"/>
    <xf numFmtId="166" fontId="9" fillId="0" borderId="12" xfId="0" applyNumberFormat="1" applyFont="1" applyBorder="1" applyAlignment="1"/>
    <xf numFmtId="166" fontId="9" fillId="0" borderId="14" xfId="0" applyNumberFormat="1" applyFont="1" applyBorder="1" applyAlignment="1" applyProtection="1"/>
    <xf numFmtId="166" fontId="9" fillId="0" borderId="14" xfId="0" applyNumberFormat="1" applyFont="1" applyBorder="1" applyAlignment="1"/>
    <xf numFmtId="3" fontId="2" fillId="0" borderId="3" xfId="0" applyNumberFormat="1" applyFont="1" applyBorder="1" applyProtection="1"/>
    <xf numFmtId="49" fontId="2" fillId="0" borderId="14" xfId="0" applyNumberFormat="1" applyFont="1" applyBorder="1" applyAlignment="1" applyProtection="1">
      <alignment horizontal="center" wrapText="1"/>
    </xf>
    <xf numFmtId="0" fontId="2" fillId="0" borderId="3" xfId="0" applyFont="1" applyBorder="1" applyAlignment="1" applyProtection="1">
      <alignment horizontal="left" wrapText="1"/>
    </xf>
    <xf numFmtId="0" fontId="2" fillId="0" borderId="14" xfId="0" applyFont="1" applyBorder="1" applyAlignment="1" applyProtection="1">
      <alignment horizontal="left" vertical="center" wrapText="1"/>
    </xf>
    <xf numFmtId="0" fontId="2" fillId="0" borderId="14" xfId="0" applyFont="1" applyFill="1" applyBorder="1" applyAlignment="1" applyProtection="1">
      <alignment horizontal="center" wrapText="1"/>
    </xf>
    <xf numFmtId="3" fontId="2" fillId="3" borderId="14" xfId="0" applyNumberFormat="1" applyFont="1" applyFill="1" applyBorder="1" applyProtection="1"/>
    <xf numFmtId="49" fontId="2" fillId="0" borderId="3" xfId="0" applyNumberFormat="1" applyFont="1" applyBorder="1" applyAlignment="1" applyProtection="1">
      <alignment horizontal="center" wrapText="1"/>
    </xf>
    <xf numFmtId="3" fontId="2" fillId="0" borderId="3" xfId="0" applyNumberFormat="1" applyFont="1" applyFill="1" applyBorder="1" applyAlignment="1" applyProtection="1">
      <alignment horizontal="right"/>
    </xf>
    <xf numFmtId="10" fontId="7" fillId="0" borderId="0" xfId="0" applyNumberFormat="1" applyFont="1" applyProtection="1"/>
    <xf numFmtId="4" fontId="7" fillId="0" borderId="0" xfId="0" applyNumberFormat="1" applyFont="1" applyProtection="1"/>
    <xf numFmtId="1" fontId="7" fillId="0" borderId="0" xfId="0" applyNumberFormat="1" applyFont="1" applyAlignment="1" applyProtection="1">
      <alignment horizontal="center"/>
    </xf>
    <xf numFmtId="0" fontId="7" fillId="0" borderId="0" xfId="0" applyFont="1" applyAlignment="1" applyProtection="1">
      <alignment horizontal="center"/>
    </xf>
    <xf numFmtId="0" fontId="7" fillId="0" borderId="0" xfId="0" applyFont="1" applyAlignment="1" applyProtection="1">
      <alignment wrapText="1"/>
    </xf>
    <xf numFmtId="0" fontId="7" fillId="0" borderId="0" xfId="0" applyFont="1" applyBorder="1" applyProtection="1"/>
    <xf numFmtId="0" fontId="7" fillId="0" borderId="0" xfId="0" applyFont="1" applyAlignment="1" applyProtection="1">
      <alignment horizontal="center" wrapText="1"/>
    </xf>
    <xf numFmtId="166" fontId="7" fillId="0" borderId="0" xfId="0" applyNumberFormat="1" applyFont="1" applyFill="1" applyProtection="1"/>
    <xf numFmtId="0" fontId="7" fillId="0" borderId="0" xfId="0" applyFont="1" applyBorder="1" applyAlignment="1" applyProtection="1">
      <alignment horizontal="center" wrapText="1"/>
    </xf>
    <xf numFmtId="0" fontId="7" fillId="0" borderId="0" xfId="0" applyFont="1" applyAlignment="1" applyProtection="1">
      <alignment horizontal="right" wrapText="1"/>
    </xf>
    <xf numFmtId="2" fontId="2" fillId="0" borderId="6" xfId="0" applyNumberFormat="1" applyFont="1" applyBorder="1" applyAlignment="1" applyProtection="1">
      <alignment wrapText="1"/>
    </xf>
    <xf numFmtId="2" fontId="2" fillId="0" borderId="14" xfId="0" applyNumberFormat="1" applyFont="1" applyBorder="1" applyAlignment="1" applyProtection="1">
      <alignment wrapText="1"/>
    </xf>
    <xf numFmtId="2" fontId="2" fillId="0" borderId="0" xfId="0" applyNumberFormat="1" applyFont="1" applyAlignment="1" applyProtection="1"/>
    <xf numFmtId="2" fontId="2" fillId="0" borderId="11" xfId="0" applyNumberFormat="1" applyFont="1" applyFill="1" applyBorder="1" applyAlignment="1" applyProtection="1">
      <alignment wrapText="1"/>
    </xf>
    <xf numFmtId="2" fontId="2" fillId="0" borderId="12" xfId="0" applyNumberFormat="1" applyFont="1" applyFill="1" applyBorder="1" applyAlignment="1" applyProtection="1">
      <alignment wrapText="1"/>
    </xf>
    <xf numFmtId="2" fontId="2" fillId="0" borderId="6" xfId="0" applyNumberFormat="1" applyFont="1" applyFill="1" applyBorder="1" applyAlignment="1" applyProtection="1">
      <alignment wrapText="1"/>
    </xf>
    <xf numFmtId="166" fontId="2" fillId="0" borderId="11" xfId="0" applyNumberFormat="1" applyFont="1" applyBorder="1" applyAlignment="1" applyProtection="1">
      <alignment wrapText="1"/>
    </xf>
    <xf numFmtId="166" fontId="2" fillId="0" borderId="11" xfId="3" applyNumberFormat="1" applyFont="1" applyBorder="1" applyAlignment="1" applyProtection="1">
      <alignment wrapText="1"/>
    </xf>
    <xf numFmtId="166" fontId="2" fillId="0" borderId="12" xfId="0" applyNumberFormat="1" applyFont="1" applyBorder="1" applyAlignment="1" applyProtection="1">
      <alignment wrapText="1"/>
    </xf>
    <xf numFmtId="166" fontId="2" fillId="0" borderId="6" xfId="0" applyNumberFormat="1" applyFont="1" applyBorder="1" applyAlignment="1" applyProtection="1">
      <alignment wrapText="1"/>
    </xf>
    <xf numFmtId="1" fontId="7" fillId="0" borderId="0" xfId="0" applyNumberFormat="1" applyFont="1" applyBorder="1" applyProtection="1"/>
    <xf numFmtId="166" fontId="2" fillId="0" borderId="12" xfId="3" applyNumberFormat="1" applyFont="1" applyBorder="1" applyAlignment="1" applyProtection="1">
      <alignment wrapText="1"/>
    </xf>
    <xf numFmtId="166" fontId="2" fillId="0" borderId="20" xfId="0" applyNumberFormat="1" applyFont="1" applyFill="1" applyBorder="1" applyProtection="1"/>
    <xf numFmtId="1" fontId="2" fillId="0" borderId="3" xfId="0" applyNumberFormat="1" applyFont="1" applyBorder="1" applyAlignment="1" applyProtection="1">
      <alignment horizontal="center" wrapText="1"/>
    </xf>
    <xf numFmtId="1" fontId="2" fillId="0" borderId="12" xfId="0" applyNumberFormat="1" applyFont="1" applyBorder="1" applyAlignment="1" applyProtection="1">
      <alignment horizontal="center" wrapText="1"/>
    </xf>
    <xf numFmtId="1" fontId="2" fillId="0" borderId="14" xfId="0" applyNumberFormat="1" applyFont="1" applyBorder="1" applyAlignment="1" applyProtection="1">
      <alignment horizontal="center" wrapText="1"/>
    </xf>
    <xf numFmtId="1" fontId="2" fillId="0" borderId="14" xfId="0" applyNumberFormat="1" applyFont="1" applyFill="1" applyBorder="1" applyAlignment="1" applyProtection="1">
      <alignment horizontal="center" wrapText="1"/>
    </xf>
    <xf numFmtId="49" fontId="2" fillId="0" borderId="12" xfId="0" applyNumberFormat="1" applyFont="1" applyFill="1" applyBorder="1" applyAlignment="1" applyProtection="1">
      <alignment horizontal="center" wrapText="1"/>
    </xf>
    <xf numFmtId="0" fontId="2" fillId="0" borderId="3" xfId="0" applyFont="1" applyFill="1" applyBorder="1" applyAlignment="1" applyProtection="1">
      <alignment horizontal="center" wrapText="1"/>
    </xf>
    <xf numFmtId="165" fontId="2" fillId="0" borderId="3" xfId="0" applyNumberFormat="1" applyFont="1" applyFill="1" applyBorder="1" applyProtection="1"/>
    <xf numFmtId="0" fontId="2" fillId="0" borderId="3" xfId="0" applyFont="1" applyFill="1" applyBorder="1" applyAlignment="1" applyProtection="1">
      <alignment horizontal="center"/>
    </xf>
    <xf numFmtId="166" fontId="15" fillId="0" borderId="11" xfId="0" applyNumberFormat="1" applyFont="1" applyFill="1" applyBorder="1" applyProtection="1"/>
    <xf numFmtId="4" fontId="7" fillId="0" borderId="26" xfId="0" applyNumberFormat="1" applyFont="1" applyBorder="1" applyAlignment="1" applyProtection="1">
      <alignment horizontal="center" wrapText="1"/>
    </xf>
    <xf numFmtId="0" fontId="2" fillId="0" borderId="48" xfId="0" applyFont="1" applyBorder="1" applyProtection="1"/>
    <xf numFmtId="0" fontId="2" fillId="0" borderId="38" xfId="0" applyFont="1" applyBorder="1" applyProtection="1"/>
    <xf numFmtId="0" fontId="2" fillId="3" borderId="38" xfId="0" applyFont="1" applyFill="1" applyBorder="1" applyProtection="1"/>
    <xf numFmtId="165" fontId="2" fillId="0" borderId="2" xfId="0" applyNumberFormat="1" applyFont="1" applyBorder="1" applyProtection="1"/>
    <xf numFmtId="165" fontId="2" fillId="0" borderId="49" xfId="0" applyNumberFormat="1" applyFont="1" applyBorder="1" applyProtection="1"/>
    <xf numFmtId="165" fontId="2" fillId="0" borderId="11" xfId="0" applyNumberFormat="1" applyFont="1" applyBorder="1" applyProtection="1"/>
    <xf numFmtId="165" fontId="2" fillId="0" borderId="32" xfId="0" applyNumberFormat="1" applyFont="1" applyBorder="1" applyProtection="1"/>
    <xf numFmtId="4" fontId="2" fillId="0" borderId="12" xfId="0" applyNumberFormat="1" applyFont="1" applyFill="1" applyBorder="1" applyProtection="1"/>
    <xf numFmtId="1" fontId="2" fillId="0" borderId="11" xfId="0" applyNumberFormat="1" applyFont="1" applyBorder="1" applyAlignment="1" applyProtection="1">
      <alignment horizontal="center" wrapText="1"/>
    </xf>
    <xf numFmtId="0" fontId="2" fillId="0" borderId="11" xfId="0" applyFont="1" applyBorder="1" applyAlignment="1" applyProtection="1">
      <alignment horizontal="center"/>
    </xf>
    <xf numFmtId="165" fontId="2" fillId="0" borderId="41" xfId="0" applyNumberFormat="1" applyFont="1" applyBorder="1" applyProtection="1"/>
    <xf numFmtId="4" fontId="2" fillId="0" borderId="14" xfId="0" applyNumberFormat="1" applyFont="1" applyFill="1" applyBorder="1" applyProtection="1"/>
    <xf numFmtId="4" fontId="2" fillId="0" borderId="12" xfId="0" applyNumberFormat="1" applyFont="1" applyBorder="1" applyProtection="1"/>
    <xf numFmtId="4" fontId="2" fillId="0" borderId="14" xfId="0" applyNumberFormat="1" applyFont="1" applyBorder="1" applyProtection="1"/>
    <xf numFmtId="49" fontId="2" fillId="0" borderId="38" xfId="0" applyNumberFormat="1" applyFont="1" applyBorder="1" applyAlignment="1" applyProtection="1">
      <alignment horizontal="center" wrapText="1"/>
    </xf>
    <xf numFmtId="49" fontId="2" fillId="0" borderId="38" xfId="0" applyNumberFormat="1" applyFont="1" applyBorder="1" applyAlignment="1" applyProtection="1">
      <alignment horizontal="center"/>
    </xf>
    <xf numFmtId="49" fontId="2" fillId="0" borderId="48" xfId="0" applyNumberFormat="1" applyFont="1" applyBorder="1" applyAlignment="1" applyProtection="1">
      <alignment horizontal="center"/>
    </xf>
    <xf numFmtId="49" fontId="2" fillId="0" borderId="52" xfId="0" applyNumberFormat="1" applyFont="1" applyBorder="1" applyAlignment="1" applyProtection="1">
      <alignment horizontal="center"/>
    </xf>
    <xf numFmtId="1" fontId="2" fillId="0" borderId="3"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1" fontId="2" fillId="0" borderId="14" xfId="0" applyNumberFormat="1" applyFont="1" applyBorder="1" applyAlignment="1">
      <alignment horizontal="center" vertical="center" wrapText="1"/>
    </xf>
    <xf numFmtId="9" fontId="2" fillId="0" borderId="12" xfId="0" applyNumberFormat="1" applyFont="1" applyBorder="1" applyAlignment="1" applyProtection="1">
      <alignment horizontal="center"/>
    </xf>
    <xf numFmtId="10" fontId="2" fillId="0" borderId="12" xfId="0" applyNumberFormat="1" applyFont="1" applyBorder="1" applyAlignment="1" applyProtection="1">
      <alignment horizontal="center"/>
    </xf>
    <xf numFmtId="167" fontId="2" fillId="0" borderId="12" xfId="0" applyNumberFormat="1" applyFont="1" applyBorder="1" applyAlignment="1" applyProtection="1">
      <alignment horizontal="center"/>
    </xf>
    <xf numFmtId="1" fontId="2" fillId="0" borderId="3" xfId="0" applyNumberFormat="1" applyFont="1" applyBorder="1" applyAlignment="1" applyProtection="1">
      <alignment horizontal="center"/>
    </xf>
    <xf numFmtId="1" fontId="2" fillId="0" borderId="12" xfId="0" applyNumberFormat="1" applyFont="1" applyBorder="1" applyAlignment="1" applyProtection="1">
      <alignment horizontal="center"/>
    </xf>
    <xf numFmtId="1" fontId="2" fillId="0" borderId="11" xfId="0" applyNumberFormat="1" applyFont="1" applyBorder="1" applyAlignment="1" applyProtection="1">
      <alignment horizontal="center"/>
    </xf>
    <xf numFmtId="49" fontId="2" fillId="0" borderId="46" xfId="0" applyNumberFormat="1" applyFont="1" applyBorder="1" applyAlignment="1" applyProtection="1">
      <alignment horizontal="center"/>
    </xf>
    <xf numFmtId="165" fontId="2" fillId="0" borderId="11" xfId="0" applyNumberFormat="1" applyFont="1" applyFill="1" applyBorder="1" applyProtection="1"/>
    <xf numFmtId="1" fontId="2" fillId="0" borderId="14" xfId="0" applyNumberFormat="1" applyFont="1" applyFill="1" applyBorder="1" applyAlignment="1" applyProtection="1">
      <alignment horizontal="center"/>
    </xf>
    <xf numFmtId="0" fontId="8" fillId="5" borderId="9" xfId="0" applyFont="1" applyFill="1" applyBorder="1" applyAlignment="1" applyProtection="1">
      <alignment horizontal="left"/>
    </xf>
    <xf numFmtId="0" fontId="9" fillId="5" borderId="19" xfId="0" applyFont="1" applyFill="1" applyBorder="1" applyProtection="1"/>
    <xf numFmtId="0" fontId="9" fillId="5" borderId="21" xfId="0" applyFont="1" applyFill="1" applyBorder="1" applyProtection="1"/>
    <xf numFmtId="0" fontId="9" fillId="5" borderId="17" xfId="0" applyFont="1" applyFill="1" applyBorder="1" applyProtection="1"/>
    <xf numFmtId="0" fontId="9" fillId="5" borderId="33" xfId="0" applyFont="1" applyFill="1" applyBorder="1" applyProtection="1"/>
    <xf numFmtId="0" fontId="8" fillId="5" borderId="9" xfId="0" applyFont="1" applyFill="1" applyBorder="1" applyAlignment="1" applyProtection="1"/>
    <xf numFmtId="0" fontId="9" fillId="5" borderId="22" xfId="0" applyFont="1" applyFill="1" applyBorder="1" applyProtection="1"/>
    <xf numFmtId="0" fontId="8" fillId="5" borderId="10" xfId="0" applyFont="1" applyFill="1" applyBorder="1" applyAlignment="1" applyProtection="1">
      <alignment horizontal="left"/>
    </xf>
    <xf numFmtId="2" fontId="8" fillId="5" borderId="10" xfId="0" applyNumberFormat="1" applyFont="1" applyFill="1" applyBorder="1" applyAlignment="1" applyProtection="1">
      <alignment horizontal="left"/>
    </xf>
    <xf numFmtId="0" fontId="8" fillId="5" borderId="10" xfId="0" applyFont="1" applyFill="1" applyBorder="1" applyAlignment="1" applyProtection="1">
      <alignment horizontal="left" wrapText="1"/>
    </xf>
    <xf numFmtId="1" fontId="9" fillId="5" borderId="10" xfId="0" applyNumberFormat="1" applyFont="1" applyFill="1" applyBorder="1" applyAlignment="1" applyProtection="1">
      <alignment horizontal="left"/>
    </xf>
    <xf numFmtId="0" fontId="9" fillId="5" borderId="10" xfId="0" applyFont="1" applyFill="1" applyBorder="1" applyAlignment="1" applyProtection="1">
      <alignment horizontal="left"/>
    </xf>
    <xf numFmtId="166" fontId="9" fillId="5" borderId="10" xfId="0" applyNumberFormat="1" applyFont="1" applyFill="1" applyBorder="1" applyAlignment="1" applyProtection="1">
      <alignment horizontal="left"/>
    </xf>
    <xf numFmtId="3" fontId="9" fillId="5" borderId="10" xfId="0" applyNumberFormat="1" applyFont="1" applyFill="1" applyBorder="1" applyAlignment="1" applyProtection="1">
      <alignment horizontal="left"/>
    </xf>
    <xf numFmtId="4" fontId="9" fillId="5" borderId="10" xfId="0" applyNumberFormat="1" applyFont="1" applyFill="1" applyBorder="1" applyAlignment="1" applyProtection="1">
      <alignment horizontal="left"/>
    </xf>
    <xf numFmtId="0" fontId="9" fillId="5" borderId="18" xfId="0" applyFont="1" applyFill="1" applyBorder="1" applyAlignment="1" applyProtection="1">
      <alignment horizontal="left"/>
    </xf>
    <xf numFmtId="3" fontId="9" fillId="5" borderId="10" xfId="0" applyNumberFormat="1" applyFont="1" applyFill="1" applyBorder="1" applyAlignment="1" applyProtection="1"/>
    <xf numFmtId="10" fontId="9" fillId="5" borderId="10" xfId="0" applyNumberFormat="1" applyFont="1" applyFill="1" applyBorder="1" applyAlignment="1" applyProtection="1"/>
    <xf numFmtId="1" fontId="9" fillId="5" borderId="10" xfId="0" applyNumberFormat="1" applyFont="1" applyFill="1" applyBorder="1" applyAlignment="1" applyProtection="1">
      <alignment horizontal="center"/>
    </xf>
    <xf numFmtId="0" fontId="9" fillId="5" borderId="10" xfId="0" applyFont="1" applyFill="1" applyBorder="1" applyAlignment="1" applyProtection="1"/>
    <xf numFmtId="0" fontId="9" fillId="5" borderId="10" xfId="0" applyFont="1" applyFill="1" applyBorder="1" applyAlignment="1" applyProtection="1">
      <alignment horizontal="center"/>
    </xf>
    <xf numFmtId="166" fontId="9" fillId="5" borderId="10" xfId="0" applyNumberFormat="1" applyFont="1" applyFill="1" applyBorder="1" applyAlignment="1" applyProtection="1"/>
    <xf numFmtId="4" fontId="9" fillId="5" borderId="10" xfId="0" applyNumberFormat="1" applyFont="1" applyFill="1" applyBorder="1" applyAlignment="1" applyProtection="1"/>
    <xf numFmtId="0" fontId="9" fillId="5" borderId="18" xfId="0" applyFont="1" applyFill="1" applyBorder="1" applyAlignment="1" applyProtection="1"/>
    <xf numFmtId="4" fontId="9" fillId="5" borderId="11" xfId="0" applyNumberFormat="1" applyFont="1" applyFill="1" applyBorder="1" applyProtection="1"/>
    <xf numFmtId="4" fontId="9" fillId="5" borderId="6" xfId="0" applyNumberFormat="1" applyFont="1" applyFill="1" applyBorder="1" applyProtection="1"/>
    <xf numFmtId="4" fontId="9" fillId="5" borderId="12" xfId="0" applyNumberFormat="1" applyFont="1" applyFill="1" applyBorder="1" applyProtection="1"/>
    <xf numFmtId="4" fontId="9" fillId="5" borderId="32" xfId="0" applyNumberFormat="1" applyFont="1" applyFill="1" applyBorder="1" applyProtection="1"/>
    <xf numFmtId="4" fontId="8" fillId="5" borderId="10" xfId="0" applyNumberFormat="1" applyFont="1" applyFill="1" applyBorder="1" applyAlignment="1" applyProtection="1"/>
    <xf numFmtId="0" fontId="9" fillId="5" borderId="10" xfId="0" applyFont="1" applyFill="1" applyBorder="1" applyAlignment="1" applyProtection="1">
      <alignment wrapText="1"/>
    </xf>
    <xf numFmtId="3" fontId="8" fillId="5" borderId="10" xfId="0" applyNumberFormat="1" applyFont="1" applyFill="1" applyBorder="1" applyAlignment="1" applyProtection="1">
      <alignment horizontal="left"/>
    </xf>
    <xf numFmtId="0" fontId="9" fillId="5" borderId="10" xfId="0" applyNumberFormat="1" applyFont="1" applyFill="1" applyBorder="1" applyAlignment="1" applyProtection="1">
      <alignment horizontal="center"/>
    </xf>
    <xf numFmtId="0" fontId="8" fillId="5" borderId="10" xfId="0" applyFont="1" applyFill="1" applyBorder="1" applyAlignment="1" applyProtection="1"/>
    <xf numFmtId="2" fontId="8" fillId="5" borderId="10" xfId="0" applyNumberFormat="1" applyFont="1" applyFill="1" applyBorder="1" applyAlignment="1" applyProtection="1"/>
    <xf numFmtId="0" fontId="8" fillId="5" borderId="10" xfId="0" applyFont="1" applyFill="1" applyBorder="1" applyAlignment="1" applyProtection="1">
      <alignment wrapText="1"/>
    </xf>
    <xf numFmtId="3" fontId="8" fillId="5" borderId="10" xfId="0" applyNumberFormat="1" applyFont="1" applyFill="1" applyBorder="1" applyAlignment="1" applyProtection="1"/>
    <xf numFmtId="1" fontId="8" fillId="5" borderId="10" xfId="0" applyNumberFormat="1" applyFont="1" applyFill="1" applyBorder="1" applyAlignment="1" applyProtection="1">
      <alignment horizontal="center"/>
    </xf>
    <xf numFmtId="0" fontId="8" fillId="5" borderId="10" xfId="0" applyFont="1" applyFill="1" applyBorder="1" applyAlignment="1" applyProtection="1">
      <alignment horizontal="center"/>
    </xf>
    <xf numFmtId="166" fontId="8" fillId="5" borderId="10" xfId="0" applyNumberFormat="1" applyFont="1" applyFill="1" applyBorder="1" applyAlignment="1" applyProtection="1"/>
    <xf numFmtId="0" fontId="8" fillId="5" borderId="18" xfId="0" applyFont="1" applyFill="1" applyBorder="1" applyAlignment="1" applyProtection="1"/>
    <xf numFmtId="4" fontId="9" fillId="5" borderId="12" xfId="0" applyNumberFormat="1" applyFont="1" applyFill="1" applyBorder="1"/>
    <xf numFmtId="4" fontId="9" fillId="5" borderId="14" xfId="0" applyNumberFormat="1" applyFont="1" applyFill="1" applyBorder="1" applyProtection="1"/>
    <xf numFmtId="0" fontId="3" fillId="0" borderId="0" xfId="0" applyFont="1" applyBorder="1" applyAlignment="1" applyProtection="1">
      <alignment wrapText="1"/>
    </xf>
    <xf numFmtId="0" fontId="3" fillId="0" borderId="0" xfId="0" applyFont="1" applyBorder="1" applyAlignment="1" applyProtection="1">
      <alignment horizontal="left"/>
    </xf>
    <xf numFmtId="0" fontId="3" fillId="5" borderId="1" xfId="0" applyFont="1" applyFill="1" applyBorder="1" applyAlignment="1" applyProtection="1">
      <alignment horizontal="center" wrapText="1"/>
    </xf>
    <xf numFmtId="0" fontId="3" fillId="5" borderId="3" xfId="0" applyFont="1" applyFill="1" applyBorder="1" applyAlignment="1" applyProtection="1">
      <alignment horizontal="center" wrapText="1"/>
    </xf>
    <xf numFmtId="0" fontId="3" fillId="5" borderId="2" xfId="0" applyFont="1" applyFill="1" applyBorder="1" applyAlignment="1" applyProtection="1">
      <alignment horizontal="center" wrapText="1"/>
    </xf>
    <xf numFmtId="0" fontId="3" fillId="5" borderId="3" xfId="0" applyNumberFormat="1" applyFont="1" applyFill="1" applyBorder="1" applyAlignment="1" applyProtection="1">
      <alignment horizontal="center" wrapText="1"/>
    </xf>
    <xf numFmtId="165" fontId="3" fillId="5" borderId="3" xfId="0" applyNumberFormat="1" applyFont="1" applyFill="1" applyBorder="1" applyAlignment="1" applyProtection="1">
      <alignment horizontal="center" wrapText="1"/>
    </xf>
    <xf numFmtId="4" fontId="3" fillId="5" borderId="3" xfId="0" applyNumberFormat="1" applyFont="1" applyFill="1" applyBorder="1" applyAlignment="1" applyProtection="1">
      <alignment horizontal="center" wrapText="1"/>
    </xf>
    <xf numFmtId="165" fontId="3" fillId="5" borderId="3" xfId="0" applyNumberFormat="1" applyFont="1" applyFill="1" applyBorder="1" applyAlignment="1" applyProtection="1">
      <alignment wrapText="1"/>
    </xf>
    <xf numFmtId="0" fontId="3" fillId="5" borderId="3" xfId="0" applyFont="1" applyFill="1" applyBorder="1" applyAlignment="1" applyProtection="1">
      <alignment wrapText="1"/>
    </xf>
    <xf numFmtId="4" fontId="3" fillId="5" borderId="4" xfId="0" applyNumberFormat="1" applyFont="1" applyFill="1" applyBorder="1" applyAlignment="1" applyProtection="1">
      <alignment horizontal="center" wrapText="1"/>
    </xf>
    <xf numFmtId="0" fontId="3" fillId="5" borderId="5" xfId="0" applyFont="1" applyFill="1" applyBorder="1" applyAlignment="1" applyProtection="1">
      <alignment horizontal="center" wrapText="1"/>
    </xf>
    <xf numFmtId="0" fontId="3" fillId="5" borderId="40" xfId="0" applyFont="1" applyFill="1" applyBorder="1" applyAlignment="1" applyProtection="1"/>
    <xf numFmtId="0" fontId="2" fillId="5" borderId="16" xfId="0" applyFont="1" applyFill="1" applyBorder="1" applyAlignment="1" applyProtection="1">
      <alignment horizontal="center"/>
    </xf>
    <xf numFmtId="0" fontId="2" fillId="5" borderId="21" xfId="0" applyFont="1" applyFill="1" applyBorder="1" applyAlignment="1" applyProtection="1">
      <alignment horizontal="center"/>
    </xf>
    <xf numFmtId="0" fontId="2" fillId="5" borderId="22" xfId="0" applyFont="1" applyFill="1" applyBorder="1" applyAlignment="1" applyProtection="1">
      <alignment horizontal="center"/>
    </xf>
    <xf numFmtId="0" fontId="3" fillId="5" borderId="43" xfId="0" applyFont="1" applyFill="1" applyBorder="1" applyAlignment="1" applyProtection="1"/>
    <xf numFmtId="0" fontId="2" fillId="5" borderId="45" xfId="0" applyFont="1" applyFill="1" applyBorder="1" applyAlignment="1" applyProtection="1">
      <alignment horizontal="center"/>
    </xf>
    <xf numFmtId="0" fontId="3" fillId="5" borderId="41" xfId="0" applyFont="1" applyFill="1" applyBorder="1" applyAlignment="1" applyProtection="1"/>
    <xf numFmtId="0" fontId="3" fillId="5" borderId="39" xfId="0" applyFont="1" applyFill="1" applyBorder="1" applyAlignment="1" applyProtection="1"/>
    <xf numFmtId="0" fontId="3" fillId="5" borderId="39" xfId="0" applyNumberFormat="1" applyFont="1" applyFill="1" applyBorder="1" applyAlignment="1" applyProtection="1"/>
    <xf numFmtId="165" fontId="3" fillId="5" borderId="39" xfId="0" applyNumberFormat="1" applyFont="1" applyFill="1" applyBorder="1" applyAlignment="1" applyProtection="1"/>
    <xf numFmtId="4" fontId="3" fillId="5" borderId="39" xfId="0" applyNumberFormat="1" applyFont="1" applyFill="1" applyBorder="1" applyAlignment="1" applyProtection="1"/>
    <xf numFmtId="165" fontId="2" fillId="5" borderId="39" xfId="0" applyNumberFormat="1" applyFont="1" applyFill="1" applyBorder="1" applyProtection="1"/>
    <xf numFmtId="0" fontId="2" fillId="5" borderId="39" xfId="0" applyFont="1" applyFill="1" applyBorder="1" applyProtection="1"/>
    <xf numFmtId="4" fontId="2" fillId="5" borderId="42" xfId="0" applyNumberFormat="1" applyFont="1" applyFill="1" applyBorder="1" applyProtection="1"/>
    <xf numFmtId="0" fontId="3" fillId="5" borderId="32" xfId="0" applyFont="1" applyFill="1" applyBorder="1" applyAlignment="1" applyProtection="1"/>
    <xf numFmtId="0" fontId="3" fillId="5" borderId="0" xfId="0" applyFont="1" applyFill="1" applyBorder="1" applyAlignment="1" applyProtection="1"/>
    <xf numFmtId="0" fontId="3" fillId="5" borderId="0" xfId="0" applyNumberFormat="1" applyFont="1" applyFill="1" applyBorder="1" applyAlignment="1" applyProtection="1"/>
    <xf numFmtId="0" fontId="3" fillId="5" borderId="0" xfId="0" applyFont="1" applyFill="1" applyBorder="1" applyAlignment="1" applyProtection="1">
      <alignment horizontal="center"/>
    </xf>
    <xf numFmtId="165" fontId="3" fillId="5" borderId="0" xfId="0" applyNumberFormat="1" applyFont="1" applyFill="1" applyBorder="1" applyAlignment="1" applyProtection="1"/>
    <xf numFmtId="4" fontId="3" fillId="5" borderId="0" xfId="0" applyNumberFormat="1" applyFont="1" applyFill="1" applyBorder="1" applyAlignment="1" applyProtection="1"/>
    <xf numFmtId="165" fontId="2" fillId="5" borderId="0" xfId="0" applyNumberFormat="1" applyFont="1" applyFill="1" applyBorder="1" applyProtection="1"/>
    <xf numFmtId="0" fontId="2" fillId="5" borderId="0" xfId="0" applyFont="1" applyFill="1" applyBorder="1" applyProtection="1"/>
    <xf numFmtId="4" fontId="2" fillId="5" borderId="44" xfId="0" applyNumberFormat="1" applyFont="1" applyFill="1" applyBorder="1" applyProtection="1"/>
    <xf numFmtId="49" fontId="3" fillId="5" borderId="0" xfId="0" applyNumberFormat="1" applyFont="1" applyFill="1" applyBorder="1" applyAlignment="1" applyProtection="1"/>
    <xf numFmtId="4" fontId="3" fillId="5" borderId="6" xfId="0" quotePrefix="1" applyNumberFormat="1" applyFont="1" applyFill="1" applyBorder="1" applyAlignment="1" applyProtection="1">
      <alignment horizontal="center" wrapText="1"/>
    </xf>
    <xf numFmtId="4" fontId="2" fillId="5" borderId="2" xfId="0" applyNumberFormat="1" applyFont="1" applyFill="1" applyBorder="1" applyProtection="1"/>
    <xf numFmtId="4" fontId="2" fillId="5" borderId="49" xfId="0" applyNumberFormat="1" applyFont="1" applyFill="1" applyBorder="1" applyProtection="1"/>
    <xf numFmtId="4" fontId="2" fillId="5" borderId="53" xfId="0" applyNumberFormat="1" applyFont="1" applyFill="1" applyBorder="1" applyProtection="1"/>
    <xf numFmtId="4" fontId="2" fillId="5" borderId="3" xfId="0" applyNumberFormat="1" applyFont="1" applyFill="1" applyBorder="1" applyProtection="1"/>
    <xf numFmtId="4" fontId="2" fillId="5" borderId="12" xfId="0" applyNumberFormat="1" applyFont="1" applyFill="1" applyBorder="1" applyProtection="1"/>
    <xf numFmtId="4" fontId="2" fillId="5" borderId="14" xfId="0" applyNumberFormat="1" applyFont="1" applyFill="1" applyBorder="1" applyProtection="1"/>
    <xf numFmtId="4" fontId="2" fillId="5" borderId="46" xfId="0" applyNumberFormat="1" applyFont="1" applyFill="1" applyBorder="1" applyProtection="1"/>
    <xf numFmtId="0" fontId="1" fillId="0" borderId="3" xfId="0" applyFont="1" applyBorder="1" applyAlignment="1" applyProtection="1">
      <alignment horizontal="center" wrapText="1"/>
    </xf>
    <xf numFmtId="0" fontId="1" fillId="0" borderId="12" xfId="0" applyFont="1" applyBorder="1" applyAlignment="1" applyProtection="1">
      <alignment horizontal="center" wrapText="1"/>
    </xf>
    <xf numFmtId="0" fontId="1" fillId="0" borderId="14" xfId="0" applyFont="1" applyBorder="1" applyAlignment="1" applyProtection="1">
      <alignment horizontal="center" wrapText="1"/>
    </xf>
    <xf numFmtId="4" fontId="2" fillId="5" borderId="25" xfId="0" applyNumberFormat="1" applyFont="1" applyFill="1" applyBorder="1" applyProtection="1"/>
    <xf numFmtId="0" fontId="2" fillId="0" borderId="25" xfId="0" applyFont="1" applyBorder="1" applyAlignment="1" applyProtection="1">
      <alignment horizontal="center"/>
    </xf>
    <xf numFmtId="0" fontId="1" fillId="0" borderId="46" xfId="0" applyFont="1" applyBorder="1" applyAlignment="1" applyProtection="1">
      <alignment horizontal="center" wrapText="1"/>
    </xf>
    <xf numFmtId="0" fontId="3" fillId="5" borderId="10" xfId="0" applyFont="1" applyFill="1" applyBorder="1" applyAlignment="1" applyProtection="1"/>
    <xf numFmtId="0" fontId="3" fillId="5" borderId="10" xfId="0" applyNumberFormat="1" applyFont="1" applyFill="1" applyBorder="1" applyAlignment="1" applyProtection="1"/>
    <xf numFmtId="0" fontId="1" fillId="0" borderId="25" xfId="0" applyFont="1" applyBorder="1" applyAlignment="1" applyProtection="1">
      <alignment horizontal="center" wrapText="1"/>
    </xf>
    <xf numFmtId="0" fontId="2" fillId="0" borderId="25" xfId="0" applyFont="1" applyBorder="1" applyAlignment="1" applyProtection="1">
      <alignment horizontal="center" wrapText="1"/>
    </xf>
    <xf numFmtId="0" fontId="1" fillId="0" borderId="41" xfId="0" applyFont="1" applyBorder="1" applyAlignment="1" applyProtection="1">
      <alignment horizontal="center" wrapText="1"/>
    </xf>
    <xf numFmtId="3" fontId="3" fillId="0" borderId="0" xfId="0" applyNumberFormat="1" applyFont="1" applyProtection="1"/>
    <xf numFmtId="3" fontId="7" fillId="0" borderId="0" xfId="0" applyNumberFormat="1" applyFont="1" applyProtection="1"/>
    <xf numFmtId="3" fontId="3" fillId="5" borderId="3" xfId="0" applyNumberFormat="1" applyFont="1" applyFill="1" applyBorder="1" applyAlignment="1" applyProtection="1">
      <alignment horizontal="center" wrapText="1"/>
    </xf>
    <xf numFmtId="3" fontId="3" fillId="0" borderId="6" xfId="0" quotePrefix="1" applyNumberFormat="1" applyFont="1" applyBorder="1" applyAlignment="1" applyProtection="1">
      <alignment horizontal="center" wrapText="1"/>
    </xf>
    <xf numFmtId="3" fontId="3" fillId="5" borderId="39" xfId="0" applyNumberFormat="1" applyFont="1" applyFill="1" applyBorder="1" applyAlignment="1" applyProtection="1"/>
    <xf numFmtId="3" fontId="3" fillId="5" borderId="0" xfId="0" applyNumberFormat="1" applyFont="1" applyFill="1" applyBorder="1" applyAlignment="1" applyProtection="1"/>
    <xf numFmtId="3" fontId="1" fillId="0" borderId="3" xfId="0" applyNumberFormat="1" applyFont="1" applyBorder="1" applyAlignment="1" applyProtection="1">
      <alignment horizontal="center" wrapText="1"/>
    </xf>
    <xf numFmtId="3" fontId="1" fillId="0" borderId="12" xfId="0" applyNumberFormat="1" applyFont="1" applyBorder="1" applyAlignment="1" applyProtection="1">
      <alignment horizontal="center" wrapText="1"/>
    </xf>
    <xf numFmtId="3" fontId="1" fillId="0" borderId="25" xfId="0" applyNumberFormat="1" applyFont="1" applyBorder="1" applyAlignment="1" applyProtection="1">
      <alignment horizontal="center" wrapText="1"/>
    </xf>
    <xf numFmtId="3" fontId="1" fillId="0" borderId="14" xfId="0" applyNumberFormat="1" applyFont="1" applyBorder="1" applyAlignment="1" applyProtection="1">
      <alignment horizontal="center" wrapText="1"/>
    </xf>
    <xf numFmtId="3" fontId="1" fillId="0" borderId="46" xfId="0" applyNumberFormat="1" applyFont="1" applyBorder="1" applyAlignment="1" applyProtection="1">
      <alignment horizontal="center" wrapText="1"/>
    </xf>
    <xf numFmtId="3" fontId="1" fillId="0" borderId="41" xfId="0" applyNumberFormat="1" applyFont="1" applyBorder="1" applyAlignment="1" applyProtection="1">
      <alignment horizontal="center" wrapText="1"/>
    </xf>
    <xf numFmtId="3" fontId="2" fillId="0" borderId="0" xfId="0" quotePrefix="1" applyNumberFormat="1" applyFont="1" applyBorder="1" applyProtection="1"/>
    <xf numFmtId="3" fontId="6" fillId="0" borderId="0" xfId="0" applyNumberFormat="1" applyFont="1"/>
    <xf numFmtId="3" fontId="2" fillId="0" borderId="0" xfId="0" applyNumberFormat="1" applyFont="1" applyBorder="1" applyProtection="1"/>
    <xf numFmtId="3" fontId="2" fillId="0" borderId="0" xfId="0" applyNumberFormat="1" applyFont="1" applyAlignment="1" applyProtection="1">
      <alignment horizontal="right"/>
    </xf>
    <xf numFmtId="3" fontId="3" fillId="0" borderId="0" xfId="0" applyNumberFormat="1" applyFont="1" applyAlignment="1" applyProtection="1">
      <alignment horizontal="right"/>
    </xf>
    <xf numFmtId="3" fontId="7" fillId="0" borderId="0" xfId="0" applyNumberFormat="1" applyFont="1" applyAlignment="1" applyProtection="1">
      <alignment horizontal="right"/>
    </xf>
    <xf numFmtId="3" fontId="3" fillId="5" borderId="39" xfId="0" applyNumberFormat="1" applyFont="1" applyFill="1" applyBorder="1" applyAlignment="1" applyProtection="1">
      <alignment horizontal="right"/>
    </xf>
    <xf numFmtId="3" fontId="2" fillId="0" borderId="3" xfId="0" applyNumberFormat="1" applyFont="1" applyBorder="1" applyAlignment="1" applyProtection="1">
      <alignment horizontal="right"/>
    </xf>
    <xf numFmtId="3" fontId="2" fillId="0" borderId="12" xfId="0" applyNumberFormat="1" applyFont="1" applyBorder="1" applyAlignment="1">
      <alignment horizontal="right" vertical="center" wrapText="1"/>
    </xf>
    <xf numFmtId="3" fontId="2" fillId="0" borderId="12" xfId="0" applyNumberFormat="1" applyFont="1" applyBorder="1" applyAlignment="1" applyProtection="1">
      <alignment horizontal="right"/>
    </xf>
    <xf numFmtId="3" fontId="2" fillId="0" borderId="14" xfId="0" applyNumberFormat="1" applyFont="1" applyBorder="1" applyAlignment="1" applyProtection="1">
      <alignment horizontal="right"/>
    </xf>
    <xf numFmtId="3" fontId="3" fillId="5" borderId="0" xfId="0" applyNumberFormat="1" applyFont="1" applyFill="1" applyBorder="1" applyAlignment="1" applyProtection="1">
      <alignment horizontal="right"/>
    </xf>
    <xf numFmtId="3" fontId="2" fillId="0" borderId="25" xfId="0" applyNumberFormat="1" applyFont="1" applyBorder="1" applyAlignment="1">
      <alignment horizontal="right" vertical="center" wrapText="1"/>
    </xf>
    <xf numFmtId="3" fontId="2" fillId="0" borderId="25" xfId="0" applyNumberFormat="1" applyFont="1" applyFill="1" applyBorder="1" applyAlignment="1" applyProtection="1">
      <alignment horizontal="right"/>
    </xf>
    <xf numFmtId="3" fontId="2" fillId="0" borderId="46" xfId="0" applyNumberFormat="1" applyFont="1" applyBorder="1" applyAlignment="1" applyProtection="1">
      <alignment horizontal="right"/>
    </xf>
    <xf numFmtId="3" fontId="2" fillId="0" borderId="12" xfId="0" quotePrefix="1" applyNumberFormat="1" applyFont="1" applyBorder="1" applyAlignment="1" applyProtection="1">
      <alignment horizontal="right"/>
    </xf>
    <xf numFmtId="3" fontId="2" fillId="0" borderId="0" xfId="0" quotePrefix="1" applyNumberFormat="1" applyFont="1" applyBorder="1" applyAlignment="1" applyProtection="1">
      <alignment horizontal="right"/>
    </xf>
    <xf numFmtId="3" fontId="6" fillId="0" borderId="0" xfId="0" applyNumberFormat="1" applyFont="1" applyAlignment="1">
      <alignment horizontal="right"/>
    </xf>
    <xf numFmtId="3" fontId="2" fillId="0" borderId="0" xfId="0" applyNumberFormat="1" applyFont="1" applyBorder="1" applyAlignment="1" applyProtection="1">
      <alignment horizontal="right"/>
    </xf>
    <xf numFmtId="4" fontId="6" fillId="0" borderId="12" xfId="0" applyNumberFormat="1" applyFont="1" applyBorder="1" applyAlignment="1">
      <alignment horizontal="center" wrapText="1"/>
    </xf>
    <xf numFmtId="2" fontId="0" fillId="6" borderId="36" xfId="0" applyNumberFormat="1" applyFont="1" applyFill="1" applyBorder="1" applyAlignment="1" applyProtection="1">
      <alignment horizontal="left"/>
    </xf>
    <xf numFmtId="2" fontId="7" fillId="6" borderId="3" xfId="0" applyNumberFormat="1" applyFont="1" applyFill="1" applyBorder="1" applyProtection="1"/>
    <xf numFmtId="2" fontId="7" fillId="6" borderId="12" xfId="0" applyNumberFormat="1" applyFont="1" applyFill="1" applyBorder="1" applyProtection="1"/>
    <xf numFmtId="2" fontId="7" fillId="6" borderId="14" xfId="0" applyNumberFormat="1" applyFont="1" applyFill="1" applyBorder="1" applyProtection="1"/>
    <xf numFmtId="0" fontId="3" fillId="6" borderId="35" xfId="0" applyFont="1" applyFill="1" applyBorder="1" applyAlignment="1" applyProtection="1"/>
    <xf numFmtId="0" fontId="3" fillId="6" borderId="36" xfId="0" applyFont="1" applyFill="1" applyBorder="1" applyAlignment="1" applyProtection="1">
      <alignment horizontal="left"/>
    </xf>
    <xf numFmtId="1" fontId="3" fillId="6" borderId="36" xfId="0" applyNumberFormat="1" applyFont="1" applyFill="1" applyBorder="1" applyAlignment="1" applyProtection="1">
      <alignment horizontal="left"/>
    </xf>
    <xf numFmtId="1" fontId="0" fillId="6" borderId="36" xfId="0" applyNumberFormat="1" applyFont="1" applyFill="1" applyBorder="1" applyAlignment="1" applyProtection="1">
      <alignment horizontal="left"/>
    </xf>
    <xf numFmtId="0" fontId="0" fillId="6" borderId="36" xfId="0" applyFont="1" applyFill="1" applyBorder="1" applyAlignment="1" applyProtection="1">
      <alignment horizontal="left"/>
    </xf>
    <xf numFmtId="166" fontId="0" fillId="6" borderId="36" xfId="0" applyNumberFormat="1" applyFont="1" applyFill="1" applyBorder="1" applyAlignment="1" applyProtection="1">
      <alignment horizontal="left"/>
    </xf>
    <xf numFmtId="0" fontId="0" fillId="6" borderId="37" xfId="0" applyFont="1" applyFill="1" applyBorder="1" applyAlignment="1" applyProtection="1">
      <alignment horizontal="left"/>
    </xf>
    <xf numFmtId="0" fontId="7" fillId="6" borderId="16" xfId="0" applyFont="1" applyFill="1" applyBorder="1" applyProtection="1"/>
    <xf numFmtId="0" fontId="7" fillId="6" borderId="12" xfId="0" applyFont="1" applyFill="1" applyBorder="1" applyProtection="1"/>
    <xf numFmtId="0" fontId="7" fillId="6" borderId="19" xfId="0" applyFont="1" applyFill="1" applyBorder="1" applyProtection="1"/>
    <xf numFmtId="0" fontId="7" fillId="6" borderId="21" xfId="0" applyFont="1" applyFill="1" applyBorder="1" applyProtection="1"/>
    <xf numFmtId="0" fontId="3" fillId="5" borderId="16" xfId="0" applyFont="1" applyFill="1" applyBorder="1" applyAlignment="1" applyProtection="1">
      <alignment wrapText="1"/>
    </xf>
    <xf numFmtId="4" fontId="2" fillId="5" borderId="48" xfId="0" applyNumberFormat="1" applyFont="1" applyFill="1" applyBorder="1" applyProtection="1"/>
    <xf numFmtId="4" fontId="2" fillId="5" borderId="52" xfId="0" applyNumberFormat="1" applyFont="1" applyFill="1" applyBorder="1" applyProtection="1"/>
    <xf numFmtId="4" fontId="3" fillId="5" borderId="0" xfId="0" applyNumberFormat="1" applyFont="1" applyFill="1" applyBorder="1" applyAlignment="1" applyProtection="1">
      <alignment wrapText="1"/>
    </xf>
    <xf numFmtId="2" fontId="3" fillId="5" borderId="50" xfId="0" applyNumberFormat="1" applyFont="1" applyFill="1" applyBorder="1" applyAlignment="1" applyProtection="1"/>
    <xf numFmtId="0" fontId="3" fillId="5" borderId="39" xfId="0" applyFont="1" applyFill="1" applyBorder="1" applyAlignment="1" applyProtection="1">
      <alignment horizontal="center"/>
    </xf>
    <xf numFmtId="165" fontId="3" fillId="5" borderId="10" xfId="0" applyNumberFormat="1" applyFont="1" applyFill="1" applyBorder="1" applyAlignment="1" applyProtection="1"/>
    <xf numFmtId="0" fontId="2" fillId="5" borderId="50" xfId="0" applyFont="1" applyFill="1" applyBorder="1" applyProtection="1"/>
    <xf numFmtId="0" fontId="2" fillId="5" borderId="39" xfId="0" applyFont="1" applyFill="1" applyBorder="1" applyAlignment="1" applyProtection="1">
      <alignment horizontal="center"/>
    </xf>
    <xf numFmtId="0" fontId="2" fillId="5" borderId="42" xfId="0" applyFont="1" applyFill="1" applyBorder="1" applyProtection="1"/>
    <xf numFmtId="0" fontId="3" fillId="5" borderId="43" xfId="0" applyFont="1" applyFill="1" applyBorder="1" applyAlignment="1" applyProtection="1">
      <alignment wrapText="1"/>
    </xf>
    <xf numFmtId="0" fontId="2" fillId="5" borderId="16" xfId="0" applyFont="1" applyFill="1" applyBorder="1" applyAlignment="1" applyProtection="1"/>
    <xf numFmtId="0" fontId="2" fillId="5" borderId="21" xfId="0" applyFont="1" applyFill="1" applyBorder="1" applyAlignment="1" applyProtection="1"/>
    <xf numFmtId="0" fontId="2" fillId="5" borderId="22" xfId="0" applyFont="1" applyFill="1" applyBorder="1" applyAlignment="1" applyProtection="1"/>
    <xf numFmtId="0" fontId="3" fillId="5" borderId="0" xfId="0" applyFont="1" applyFill="1" applyBorder="1" applyAlignment="1" applyProtection="1">
      <alignment wrapText="1"/>
    </xf>
    <xf numFmtId="2" fontId="3" fillId="5" borderId="0" xfId="0" applyNumberFormat="1" applyFont="1" applyFill="1" applyBorder="1" applyAlignment="1" applyProtection="1">
      <alignment wrapText="1"/>
    </xf>
    <xf numFmtId="0" fontId="3" fillId="5" borderId="0" xfId="0" applyFont="1" applyFill="1" applyBorder="1" applyAlignment="1" applyProtection="1">
      <alignment horizontal="center" wrapText="1"/>
    </xf>
    <xf numFmtId="165" fontId="3" fillId="5" borderId="50" xfId="0" applyNumberFormat="1" applyFont="1" applyFill="1" applyBorder="1" applyAlignment="1" applyProtection="1">
      <alignment wrapText="1"/>
    </xf>
    <xf numFmtId="165" fontId="3" fillId="5" borderId="0" xfId="0" applyNumberFormat="1" applyFont="1" applyFill="1" applyBorder="1" applyAlignment="1" applyProtection="1">
      <alignment wrapText="1"/>
    </xf>
    <xf numFmtId="4" fontId="3" fillId="5" borderId="50" xfId="0" applyNumberFormat="1" applyFont="1" applyFill="1" applyBorder="1" applyAlignment="1" applyProtection="1">
      <alignment wrapText="1"/>
    </xf>
    <xf numFmtId="2" fontId="3" fillId="5" borderId="0" xfId="0" applyNumberFormat="1" applyFont="1" applyFill="1" applyBorder="1" applyAlignment="1" applyProtection="1"/>
    <xf numFmtId="165" fontId="3" fillId="5" borderId="50" xfId="0" applyNumberFormat="1" applyFont="1" applyFill="1" applyBorder="1" applyAlignment="1" applyProtection="1"/>
    <xf numFmtId="0" fontId="2" fillId="5" borderId="0" xfId="0" applyFont="1" applyFill="1" applyBorder="1" applyAlignment="1" applyProtection="1">
      <alignment horizontal="center"/>
    </xf>
    <xf numFmtId="4" fontId="2" fillId="5" borderId="18" xfId="0" applyNumberFormat="1" applyFont="1" applyFill="1" applyBorder="1" applyProtection="1"/>
    <xf numFmtId="0" fontId="1" fillId="0" borderId="12" xfId="0" applyFont="1" applyBorder="1" applyAlignment="1" applyProtection="1">
      <alignment wrapText="1"/>
    </xf>
    <xf numFmtId="0" fontId="1" fillId="0" borderId="14" xfId="0" applyFont="1" applyBorder="1" applyAlignment="1" applyProtection="1">
      <alignment wrapText="1"/>
    </xf>
    <xf numFmtId="0" fontId="2" fillId="5" borderId="19" xfId="0" applyFont="1" applyFill="1" applyBorder="1" applyAlignment="1" applyProtection="1">
      <alignment horizontal="center"/>
    </xf>
    <xf numFmtId="0" fontId="2" fillId="5" borderId="12" xfId="0" applyFont="1" applyFill="1" applyBorder="1" applyAlignment="1" applyProtection="1">
      <alignment horizontal="center"/>
    </xf>
    <xf numFmtId="0" fontId="3" fillId="5" borderId="45" xfId="0" applyFont="1" applyFill="1" applyBorder="1" applyAlignment="1" applyProtection="1">
      <alignment wrapText="1"/>
    </xf>
    <xf numFmtId="0" fontId="3" fillId="5" borderId="46" xfId="0" applyFont="1" applyFill="1" applyBorder="1" applyAlignment="1" applyProtection="1">
      <alignment wrapText="1"/>
    </xf>
    <xf numFmtId="0" fontId="3" fillId="5" borderId="46" xfId="0" applyFont="1" applyFill="1" applyBorder="1" applyAlignment="1" applyProtection="1">
      <alignment horizontal="center" wrapText="1"/>
    </xf>
    <xf numFmtId="2" fontId="3" fillId="5" borderId="46" xfId="0" applyNumberFormat="1" applyFont="1" applyFill="1" applyBorder="1" applyAlignment="1" applyProtection="1">
      <alignment horizontal="center" wrapText="1"/>
    </xf>
    <xf numFmtId="165" fontId="3" fillId="5" borderId="46" xfId="0" applyNumberFormat="1" applyFont="1" applyFill="1" applyBorder="1" applyAlignment="1" applyProtection="1">
      <alignment wrapText="1"/>
    </xf>
    <xf numFmtId="4" fontId="3" fillId="5" borderId="46" xfId="0" applyNumberFormat="1" applyFont="1" applyFill="1" applyBorder="1" applyAlignment="1" applyProtection="1">
      <alignment wrapText="1"/>
    </xf>
    <xf numFmtId="0" fontId="2" fillId="0" borderId="41" xfId="0" applyFont="1" applyBorder="1" applyAlignment="1" applyProtection="1">
      <alignment wrapText="1"/>
    </xf>
    <xf numFmtId="0" fontId="2" fillId="0" borderId="41" xfId="0" applyFont="1" applyFill="1" applyBorder="1" applyAlignment="1" applyProtection="1">
      <alignment wrapText="1"/>
    </xf>
    <xf numFmtId="1" fontId="2" fillId="0" borderId="41" xfId="0" applyNumberFormat="1" applyFont="1" applyFill="1" applyBorder="1" applyAlignment="1" applyProtection="1">
      <alignment horizontal="center" wrapText="1"/>
    </xf>
    <xf numFmtId="4" fontId="2" fillId="5" borderId="51" xfId="0" applyNumberFormat="1" applyFont="1" applyFill="1" applyBorder="1" applyProtection="1"/>
    <xf numFmtId="4" fontId="2" fillId="0" borderId="11" xfId="0" applyNumberFormat="1" applyFont="1" applyBorder="1" applyProtection="1"/>
    <xf numFmtId="165" fontId="2" fillId="5" borderId="10" xfId="0" applyNumberFormat="1" applyFont="1" applyFill="1" applyBorder="1" applyProtection="1"/>
    <xf numFmtId="0" fontId="2" fillId="5" borderId="10" xfId="0" applyFont="1" applyFill="1" applyBorder="1" applyAlignment="1" applyProtection="1">
      <alignment horizontal="center"/>
    </xf>
    <xf numFmtId="0" fontId="1" fillId="0" borderId="12" xfId="0" applyFont="1" applyBorder="1" applyAlignment="1" applyProtection="1">
      <alignment horizontal="center"/>
    </xf>
    <xf numFmtId="0" fontId="2" fillId="5" borderId="50" xfId="0" applyFont="1" applyFill="1" applyBorder="1" applyAlignment="1" applyProtection="1">
      <alignment horizontal="center"/>
    </xf>
    <xf numFmtId="4" fontId="2" fillId="0" borderId="13" xfId="0" applyNumberFormat="1" applyFont="1" applyFill="1" applyBorder="1" applyProtection="1"/>
    <xf numFmtId="1" fontId="3" fillId="5" borderId="3" xfId="0" applyNumberFormat="1" applyFont="1" applyFill="1" applyBorder="1" applyAlignment="1" applyProtection="1">
      <alignment horizontal="center" wrapText="1"/>
    </xf>
    <xf numFmtId="0" fontId="3" fillId="5" borderId="9" xfId="0" applyFont="1" applyFill="1" applyBorder="1" applyAlignment="1" applyProtection="1"/>
    <xf numFmtId="0" fontId="2" fillId="5" borderId="19" xfId="0" applyFont="1" applyFill="1" applyBorder="1" applyAlignment="1" applyProtection="1">
      <alignment horizontal="center" wrapText="1"/>
    </xf>
    <xf numFmtId="0" fontId="2" fillId="5" borderId="21" xfId="0" applyFont="1" applyFill="1" applyBorder="1" applyAlignment="1" applyProtection="1">
      <alignment horizontal="center" wrapText="1"/>
    </xf>
    <xf numFmtId="1" fontId="3" fillId="5" borderId="10" xfId="0" applyNumberFormat="1" applyFont="1" applyFill="1" applyBorder="1" applyAlignment="1" applyProtection="1"/>
    <xf numFmtId="2" fontId="2" fillId="5" borderId="11" xfId="0" applyNumberFormat="1" applyFont="1" applyFill="1" applyBorder="1" applyAlignment="1" applyProtection="1">
      <alignment wrapText="1"/>
    </xf>
    <xf numFmtId="2" fontId="2" fillId="5" borderId="12" xfId="0" applyNumberFormat="1" applyFont="1" applyFill="1" applyBorder="1" applyAlignment="1" applyProtection="1">
      <alignment wrapText="1"/>
    </xf>
    <xf numFmtId="2" fontId="2" fillId="5" borderId="6" xfId="0" applyNumberFormat="1" applyFont="1" applyFill="1" applyBorder="1" applyAlignment="1" applyProtection="1">
      <alignment wrapText="1"/>
    </xf>
    <xf numFmtId="2" fontId="3" fillId="5" borderId="10" xfId="0" applyNumberFormat="1" applyFont="1" applyFill="1" applyBorder="1" applyAlignment="1" applyProtection="1"/>
    <xf numFmtId="166" fontId="3" fillId="5" borderId="10" xfId="0" applyNumberFormat="1" applyFont="1" applyFill="1" applyBorder="1" applyAlignment="1" applyProtection="1"/>
    <xf numFmtId="2" fontId="2" fillId="5" borderId="10" xfId="0" applyNumberFormat="1" applyFont="1" applyFill="1" applyBorder="1" applyAlignment="1" applyProtection="1"/>
    <xf numFmtId="0" fontId="2" fillId="5" borderId="33" xfId="0" applyFont="1" applyFill="1" applyBorder="1" applyAlignment="1" applyProtection="1">
      <alignment horizontal="center" wrapText="1"/>
    </xf>
    <xf numFmtId="3" fontId="2" fillId="0" borderId="6" xfId="0" applyNumberFormat="1" applyFont="1" applyFill="1" applyBorder="1" applyAlignment="1" applyProtection="1">
      <alignment wrapText="1"/>
    </xf>
    <xf numFmtId="0" fontId="7" fillId="0" borderId="11" xfId="0" applyFont="1" applyBorder="1" applyAlignment="1">
      <alignment wrapText="1"/>
    </xf>
    <xf numFmtId="169" fontId="2" fillId="0" borderId="11" xfId="0" applyNumberFormat="1" applyFont="1" applyFill="1" applyBorder="1" applyAlignment="1" applyProtection="1">
      <alignment wrapText="1"/>
    </xf>
    <xf numFmtId="0" fontId="7" fillId="0" borderId="12" xfId="0" applyFont="1" applyBorder="1" applyAlignment="1" applyProtection="1">
      <alignment horizontal="center" wrapText="1"/>
    </xf>
    <xf numFmtId="0" fontId="2" fillId="0" borderId="14" xfId="0" applyNumberFormat="1" applyFont="1" applyBorder="1" applyAlignment="1" applyProtection="1">
      <alignment horizontal="center" wrapText="1"/>
    </xf>
    <xf numFmtId="3" fontId="2" fillId="0" borderId="14" xfId="0" applyNumberFormat="1" applyFont="1" applyFill="1" applyBorder="1" applyAlignment="1" applyProtection="1">
      <alignment horizontal="center" wrapText="1"/>
    </xf>
    <xf numFmtId="166" fontId="2" fillId="0" borderId="14" xfId="3" applyNumberFormat="1" applyFont="1" applyBorder="1" applyAlignment="1" applyProtection="1">
      <alignment wrapText="1"/>
    </xf>
    <xf numFmtId="0" fontId="2" fillId="0" borderId="14" xfId="0" applyNumberFormat="1" applyFont="1" applyFill="1" applyBorder="1" applyAlignment="1" applyProtection="1">
      <alignment wrapText="1"/>
    </xf>
    <xf numFmtId="170" fontId="2" fillId="0" borderId="14" xfId="0" applyNumberFormat="1" applyFont="1" applyFill="1" applyBorder="1" applyAlignment="1" applyProtection="1">
      <alignment wrapText="1"/>
    </xf>
    <xf numFmtId="168" fontId="2" fillId="0" borderId="14" xfId="0" applyNumberFormat="1" applyFont="1" applyBorder="1" applyAlignment="1" applyProtection="1">
      <alignment wrapText="1"/>
    </xf>
    <xf numFmtId="2" fontId="2" fillId="4" borderId="11" xfId="3" applyNumberFormat="1" applyFont="1" applyFill="1" applyBorder="1" applyAlignment="1" applyProtection="1">
      <alignment wrapText="1"/>
    </xf>
    <xf numFmtId="2" fontId="2" fillId="4" borderId="12" xfId="3" applyNumberFormat="1" applyFont="1" applyFill="1" applyBorder="1" applyAlignment="1" applyProtection="1">
      <alignment wrapText="1"/>
    </xf>
    <xf numFmtId="2" fontId="2" fillId="4" borderId="6" xfId="3" applyNumberFormat="1" applyFont="1" applyFill="1" applyBorder="1" applyAlignment="1" applyProtection="1">
      <alignment wrapText="1"/>
    </xf>
    <xf numFmtId="2" fontId="2" fillId="4" borderId="14" xfId="3" applyNumberFormat="1" applyFont="1" applyFill="1" applyBorder="1" applyAlignment="1" applyProtection="1">
      <alignment wrapText="1"/>
    </xf>
    <xf numFmtId="0" fontId="2" fillId="0" borderId="11" xfId="0" applyFont="1" applyFill="1" applyBorder="1" applyAlignment="1" applyProtection="1">
      <alignment horizontal="right" wrapText="1"/>
    </xf>
    <xf numFmtId="0" fontId="2" fillId="0" borderId="12" xfId="0" applyFont="1" applyFill="1" applyBorder="1" applyAlignment="1" applyProtection="1">
      <alignment horizontal="right" wrapText="1"/>
    </xf>
    <xf numFmtId="0" fontId="2" fillId="0" borderId="14" xfId="0" applyFont="1" applyFill="1" applyBorder="1" applyAlignment="1" applyProtection="1">
      <alignment horizontal="right" wrapText="1"/>
    </xf>
    <xf numFmtId="4" fontId="7" fillId="0" borderId="12" xfId="0" applyNumberFormat="1" applyFont="1" applyBorder="1" applyAlignment="1" applyProtection="1">
      <alignment horizontal="center" wrapText="1"/>
    </xf>
    <xf numFmtId="166" fontId="15" fillId="0" borderId="14" xfId="0" applyNumberFormat="1" applyFont="1" applyFill="1" applyBorder="1" applyProtection="1"/>
    <xf numFmtId="4" fontId="2" fillId="5" borderId="11" xfId="0" applyNumberFormat="1" applyFont="1" applyFill="1" applyBorder="1" applyProtection="1"/>
    <xf numFmtId="0" fontId="2" fillId="5" borderId="10" xfId="0" applyFont="1" applyFill="1" applyBorder="1" applyAlignment="1" applyProtection="1"/>
    <xf numFmtId="0" fontId="2" fillId="5" borderId="18" xfId="0" applyFont="1" applyFill="1" applyBorder="1" applyProtection="1"/>
    <xf numFmtId="0" fontId="3" fillId="5" borderId="16" xfId="0" applyFont="1" applyFill="1" applyBorder="1" applyAlignment="1" applyProtection="1">
      <alignment horizontal="center"/>
    </xf>
    <xf numFmtId="0" fontId="3" fillId="5" borderId="3" xfId="0" applyFont="1" applyFill="1" applyBorder="1" applyAlignment="1" applyProtection="1">
      <alignment horizontal="center"/>
    </xf>
    <xf numFmtId="2" fontId="3" fillId="5" borderId="3" xfId="0" applyNumberFormat="1" applyFont="1" applyFill="1" applyBorder="1" applyAlignment="1" applyProtection="1">
      <alignment horizontal="center"/>
    </xf>
    <xf numFmtId="10" fontId="3" fillId="5" borderId="3" xfId="0" applyNumberFormat="1" applyFont="1" applyFill="1" applyBorder="1" applyAlignment="1" applyProtection="1">
      <alignment horizontal="center" wrapText="1"/>
    </xf>
    <xf numFmtId="166" fontId="3" fillId="5" borderId="3" xfId="0" applyNumberFormat="1" applyFont="1" applyFill="1" applyBorder="1" applyAlignment="1" applyProtection="1">
      <alignment horizontal="center" wrapText="1"/>
    </xf>
    <xf numFmtId="0" fontId="3" fillId="5" borderId="4" xfId="0" applyFont="1" applyFill="1" applyBorder="1" applyAlignment="1" applyProtection="1">
      <alignment horizontal="center" wrapText="1"/>
    </xf>
    <xf numFmtId="0" fontId="3" fillId="0" borderId="0" xfId="0" applyFont="1" applyAlignment="1" applyProtection="1">
      <alignment horizontal="center"/>
    </xf>
    <xf numFmtId="0" fontId="3" fillId="5" borderId="17" xfId="0" applyFont="1" applyFill="1" applyBorder="1" applyAlignment="1" applyProtection="1">
      <alignment horizontal="center"/>
    </xf>
    <xf numFmtId="0" fontId="3" fillId="0" borderId="6" xfId="0" applyFont="1" applyBorder="1" applyAlignment="1" applyProtection="1">
      <alignment horizontal="center"/>
    </xf>
    <xf numFmtId="1" fontId="3" fillId="0" borderId="6" xfId="0" applyNumberFormat="1" applyFont="1" applyBorder="1" applyAlignment="1" applyProtection="1">
      <alignment horizontal="center"/>
    </xf>
    <xf numFmtId="4" fontId="3" fillId="0" borderId="6" xfId="0" applyNumberFormat="1" applyFont="1" applyBorder="1" applyAlignment="1" applyProtection="1">
      <alignment horizontal="center"/>
    </xf>
    <xf numFmtId="166" fontId="3" fillId="0" borderId="6" xfId="0" applyNumberFormat="1" applyFont="1" applyBorder="1" applyAlignment="1" applyProtection="1">
      <alignment horizontal="center"/>
    </xf>
    <xf numFmtId="3" fontId="3" fillId="0" borderId="6" xfId="0" applyNumberFormat="1" applyFont="1" applyBorder="1" applyAlignment="1" applyProtection="1">
      <alignment horizontal="center"/>
    </xf>
    <xf numFmtId="0" fontId="3" fillId="0" borderId="8" xfId="0" applyFont="1" applyBorder="1" applyAlignment="1" applyProtection="1">
      <alignment horizontal="center"/>
    </xf>
    <xf numFmtId="0" fontId="16" fillId="6" borderId="27" xfId="0" applyFont="1" applyFill="1" applyBorder="1" applyAlignment="1" applyProtection="1">
      <alignment horizontal="center"/>
    </xf>
    <xf numFmtId="0" fontId="16" fillId="6" borderId="28" xfId="0" applyFont="1" applyFill="1" applyBorder="1" applyAlignment="1" applyProtection="1">
      <alignment horizontal="center"/>
    </xf>
    <xf numFmtId="1" fontId="16" fillId="6" borderId="28" xfId="0" applyNumberFormat="1" applyFont="1" applyFill="1" applyBorder="1" applyAlignment="1" applyProtection="1">
      <alignment horizontal="center"/>
    </xf>
    <xf numFmtId="0" fontId="16" fillId="6" borderId="28" xfId="0" applyFont="1" applyFill="1" applyBorder="1" applyAlignment="1" applyProtection="1">
      <alignment horizontal="center" wrapText="1"/>
    </xf>
    <xf numFmtId="10" fontId="16" fillId="6" borderId="28" xfId="0" applyNumberFormat="1" applyFont="1" applyFill="1" applyBorder="1" applyAlignment="1" applyProtection="1">
      <alignment horizontal="center" wrapText="1"/>
    </xf>
    <xf numFmtId="4" fontId="16" fillId="6" borderId="28" xfId="0" applyNumberFormat="1" applyFont="1" applyFill="1" applyBorder="1" applyAlignment="1" applyProtection="1">
      <alignment horizontal="center" wrapText="1"/>
    </xf>
    <xf numFmtId="1" fontId="16" fillId="6" borderId="28" xfId="0" applyNumberFormat="1" applyFont="1" applyFill="1" applyBorder="1" applyAlignment="1" applyProtection="1">
      <alignment horizontal="center" wrapText="1"/>
    </xf>
    <xf numFmtId="166" fontId="16" fillId="6" borderId="28" xfId="0" applyNumberFormat="1" applyFont="1" applyFill="1" applyBorder="1" applyAlignment="1" applyProtection="1">
      <alignment horizontal="center" wrapText="1"/>
    </xf>
    <xf numFmtId="2" fontId="16" fillId="6" borderId="28" xfId="0" applyNumberFormat="1" applyFont="1" applyFill="1" applyBorder="1" applyAlignment="1" applyProtection="1">
      <alignment horizontal="center" wrapText="1"/>
    </xf>
    <xf numFmtId="0" fontId="16" fillId="6" borderId="29" xfId="0" applyFont="1" applyFill="1" applyBorder="1" applyAlignment="1" applyProtection="1">
      <alignment horizontal="center" wrapText="1"/>
    </xf>
    <xf numFmtId="0" fontId="16" fillId="0" borderId="0" xfId="0" applyFont="1" applyAlignment="1" applyProtection="1">
      <alignment horizontal="center"/>
    </xf>
    <xf numFmtId="0" fontId="16" fillId="5" borderId="30" xfId="0" applyFont="1" applyFill="1" applyBorder="1" applyAlignment="1" applyProtection="1">
      <alignment horizontal="center"/>
    </xf>
    <xf numFmtId="0" fontId="16" fillId="0" borderId="15" xfId="0" applyFont="1" applyBorder="1" applyAlignment="1" applyProtection="1">
      <alignment horizontal="center"/>
    </xf>
    <xf numFmtId="1" fontId="16" fillId="0" borderId="15" xfId="0" applyNumberFormat="1" applyFont="1" applyBorder="1" applyAlignment="1" applyProtection="1">
      <alignment horizontal="center"/>
    </xf>
    <xf numFmtId="4" fontId="16" fillId="0" borderId="15" xfId="0" applyNumberFormat="1" applyFont="1" applyBorder="1" applyAlignment="1" applyProtection="1">
      <alignment horizontal="center"/>
    </xf>
    <xf numFmtId="166" fontId="16" fillId="0" borderId="15" xfId="0" applyNumberFormat="1" applyFont="1" applyBorder="1" applyAlignment="1" applyProtection="1">
      <alignment horizontal="center"/>
    </xf>
    <xf numFmtId="2" fontId="16" fillId="5" borderId="15" xfId="0" applyNumberFormat="1" applyFont="1" applyFill="1" applyBorder="1" applyAlignment="1" applyProtection="1">
      <alignment horizontal="center"/>
    </xf>
    <xf numFmtId="0" fontId="16" fillId="0" borderId="31" xfId="0" applyFont="1" applyBorder="1" applyAlignment="1" applyProtection="1">
      <alignment horizontal="center"/>
    </xf>
    <xf numFmtId="0" fontId="3" fillId="5" borderId="47" xfId="0" applyFont="1" applyFill="1" applyBorder="1" applyAlignment="1" applyProtection="1">
      <alignment wrapText="1"/>
    </xf>
    <xf numFmtId="0" fontId="3" fillId="5" borderId="33" xfId="0" applyFont="1" applyFill="1" applyBorder="1" applyAlignment="1" applyProtection="1">
      <alignment horizontal="center"/>
    </xf>
    <xf numFmtId="0" fontId="3" fillId="0" borderId="32" xfId="0" applyFont="1" applyBorder="1" applyAlignment="1" applyProtection="1">
      <alignment horizontal="center" wrapText="1"/>
    </xf>
    <xf numFmtId="1" fontId="3" fillId="0" borderId="25" xfId="0" applyNumberFormat="1" applyFont="1" applyBorder="1" applyAlignment="1" applyProtection="1">
      <alignment horizontal="center" wrapText="1"/>
    </xf>
    <xf numFmtId="3" fontId="3" fillId="0" borderId="32" xfId="0" applyNumberFormat="1" applyFont="1" applyBorder="1" applyAlignment="1" applyProtection="1">
      <alignment horizontal="center" wrapText="1"/>
    </xf>
    <xf numFmtId="165" fontId="3" fillId="0" borderId="32" xfId="0" quotePrefix="1" applyNumberFormat="1" applyFont="1" applyBorder="1" applyAlignment="1" applyProtection="1">
      <alignment horizontal="center" wrapText="1"/>
    </xf>
    <xf numFmtId="4" fontId="3" fillId="5" borderId="32" xfId="0" quotePrefix="1" applyNumberFormat="1" applyFont="1" applyFill="1" applyBorder="1" applyAlignment="1" applyProtection="1">
      <alignment horizontal="center" wrapText="1"/>
    </xf>
    <xf numFmtId="0" fontId="3" fillId="0" borderId="25" xfId="0" applyFont="1" applyBorder="1" applyAlignment="1" applyProtection="1">
      <alignment horizontal="center" wrapText="1"/>
    </xf>
    <xf numFmtId="0" fontId="3" fillId="0" borderId="34" xfId="0" applyFont="1" applyBorder="1" applyAlignment="1" applyProtection="1">
      <alignment horizontal="center" wrapText="1"/>
    </xf>
    <xf numFmtId="0" fontId="17" fillId="6" borderId="28" xfId="0" applyFont="1" applyFill="1" applyBorder="1" applyAlignment="1" applyProtection="1">
      <alignment horizontal="center" wrapText="1"/>
    </xf>
    <xf numFmtId="0" fontId="3" fillId="5" borderId="4" xfId="0" applyFont="1" applyFill="1" applyBorder="1" applyAlignment="1" applyProtection="1">
      <alignment wrapText="1"/>
    </xf>
    <xf numFmtId="0" fontId="3" fillId="5" borderId="17" xfId="0" applyFont="1" applyFill="1" applyBorder="1" applyAlignment="1" applyProtection="1">
      <alignment horizontal="center" wrapText="1"/>
    </xf>
    <xf numFmtId="1" fontId="3" fillId="0" borderId="6" xfId="0" applyNumberFormat="1" applyFont="1" applyFill="1" applyBorder="1" applyAlignment="1" applyProtection="1">
      <alignment horizontal="center" wrapText="1"/>
    </xf>
    <xf numFmtId="0" fontId="3" fillId="5" borderId="6" xfId="0" quotePrefix="1" applyFont="1" applyFill="1" applyBorder="1" applyAlignment="1" applyProtection="1">
      <alignment horizontal="center" wrapText="1"/>
    </xf>
    <xf numFmtId="0" fontId="3" fillId="0" borderId="8" xfId="0" applyFont="1" applyBorder="1" applyAlignment="1" applyProtection="1">
      <alignment horizontal="center" wrapText="1"/>
    </xf>
    <xf numFmtId="3" fontId="3" fillId="5" borderId="3" xfId="0" applyNumberFormat="1" applyFont="1" applyFill="1" applyBorder="1" applyAlignment="1" applyProtection="1">
      <alignment horizontal="center" vertical="center" wrapText="1"/>
    </xf>
    <xf numFmtId="3" fontId="2" fillId="0" borderId="3" xfId="0" applyNumberFormat="1" applyFont="1" applyBorder="1" applyAlignment="1">
      <alignment horizontal="right" wrapText="1"/>
    </xf>
    <xf numFmtId="0" fontId="2" fillId="4" borderId="19" xfId="0" applyFont="1" applyFill="1" applyBorder="1" applyAlignment="1" applyProtection="1">
      <alignment horizontal="center" wrapText="1"/>
    </xf>
    <xf numFmtId="0" fontId="2" fillId="4" borderId="21" xfId="0" applyFont="1" applyFill="1" applyBorder="1" applyAlignment="1" applyProtection="1">
      <alignment horizontal="center" wrapText="1"/>
    </xf>
    <xf numFmtId="0" fontId="2" fillId="0" borderId="11" xfId="0" applyFont="1" applyBorder="1" applyAlignment="1" applyProtection="1">
      <alignment horizontal="right" wrapText="1"/>
    </xf>
    <xf numFmtId="0" fontId="1" fillId="0" borderId="11" xfId="0" applyFont="1" applyBorder="1" applyAlignment="1" applyProtection="1">
      <alignment horizontal="right" wrapText="1"/>
    </xf>
    <xf numFmtId="0" fontId="2" fillId="0" borderId="12" xfId="0" applyFont="1" applyBorder="1" applyAlignment="1" applyProtection="1">
      <alignment horizontal="right" wrapText="1"/>
    </xf>
    <xf numFmtId="0" fontId="2" fillId="0" borderId="6" xfId="0" applyFont="1" applyBorder="1" applyAlignment="1" applyProtection="1">
      <alignment horizontal="right" wrapText="1"/>
    </xf>
    <xf numFmtId="3" fontId="2" fillId="0" borderId="11" xfId="0" applyNumberFormat="1" applyFont="1" applyFill="1" applyBorder="1" applyAlignment="1" applyProtection="1">
      <alignment wrapText="1"/>
    </xf>
    <xf numFmtId="0" fontId="1" fillId="0" borderId="12" xfId="0" applyFont="1" applyBorder="1" applyAlignment="1" applyProtection="1">
      <alignment horizontal="right" wrapText="1"/>
    </xf>
    <xf numFmtId="0" fontId="1" fillId="0" borderId="11" xfId="0" applyFont="1" applyBorder="1" applyAlignment="1" applyProtection="1">
      <alignment horizontal="left" wrapText="1"/>
    </xf>
    <xf numFmtId="3" fontId="2" fillId="0" borderId="12" xfId="0" applyNumberFormat="1" applyFont="1" applyFill="1" applyBorder="1" applyAlignment="1" applyProtection="1">
      <alignment horizontal="right" wrapText="1"/>
    </xf>
    <xf numFmtId="3" fontId="2" fillId="0" borderId="11" xfId="0" applyNumberFormat="1" applyFont="1" applyFill="1" applyBorder="1" applyAlignment="1" applyProtection="1">
      <alignment horizontal="right" wrapText="1"/>
    </xf>
    <xf numFmtId="0" fontId="2" fillId="4" borderId="22" xfId="0" applyFont="1" applyFill="1" applyBorder="1" applyAlignment="1" applyProtection="1">
      <alignment horizontal="center" wrapText="1"/>
    </xf>
    <xf numFmtId="0" fontId="2" fillId="0" borderId="14" xfId="0" applyFont="1" applyBorder="1" applyAlignment="1" applyProtection="1">
      <alignment horizontal="right" wrapText="1"/>
    </xf>
    <xf numFmtId="3" fontId="2" fillId="0" borderId="14" xfId="0" applyNumberFormat="1" applyFont="1" applyFill="1" applyBorder="1" applyAlignment="1" applyProtection="1">
      <alignment horizontal="right" wrapText="1"/>
    </xf>
    <xf numFmtId="3" fontId="2" fillId="0" borderId="3" xfId="0" applyNumberFormat="1" applyFont="1" applyFill="1" applyBorder="1" applyProtection="1"/>
    <xf numFmtId="0" fontId="3" fillId="5" borderId="18" xfId="0" applyFont="1" applyFill="1" applyBorder="1" applyAlignment="1" applyProtection="1"/>
    <xf numFmtId="2" fontId="2" fillId="0" borderId="20" xfId="0" applyNumberFormat="1" applyFont="1" applyBorder="1" applyAlignment="1" applyProtection="1">
      <alignment wrapText="1"/>
    </xf>
    <xf numFmtId="2" fontId="2" fillId="0" borderId="13" xfId="0" applyNumberFormat="1" applyFont="1" applyBorder="1" applyAlignment="1" applyProtection="1">
      <alignment wrapText="1"/>
    </xf>
    <xf numFmtId="2" fontId="2" fillId="5" borderId="18" xfId="0" applyNumberFormat="1" applyFont="1" applyFill="1" applyBorder="1" applyAlignment="1" applyProtection="1"/>
    <xf numFmtId="2" fontId="2" fillId="0" borderId="8" xfId="0" applyNumberFormat="1" applyFont="1" applyBorder="1" applyAlignment="1" applyProtection="1">
      <alignment wrapText="1"/>
    </xf>
    <xf numFmtId="44" fontId="2" fillId="0" borderId="20" xfId="0" applyNumberFormat="1" applyFont="1" applyBorder="1" applyAlignment="1" applyProtection="1">
      <alignment wrapText="1"/>
    </xf>
    <xf numFmtId="44" fontId="2" fillId="0" borderId="13" xfId="0" applyNumberFormat="1" applyFont="1" applyBorder="1" applyAlignment="1" applyProtection="1">
      <alignment wrapText="1"/>
    </xf>
    <xf numFmtId="44" fontId="2" fillId="0" borderId="23" xfId="0" applyNumberFormat="1" applyFont="1" applyBorder="1" applyAlignment="1" applyProtection="1">
      <alignment wrapText="1"/>
    </xf>
    <xf numFmtId="3" fontId="2" fillId="0" borderId="12" xfId="0" applyNumberFormat="1" applyFont="1" applyBorder="1" applyAlignment="1">
      <alignment horizontal="right" wrapText="1"/>
    </xf>
    <xf numFmtId="0" fontId="8" fillId="0" borderId="0" xfId="0" applyFont="1" applyAlignment="1" applyProtection="1">
      <alignment horizontal="left"/>
    </xf>
    <xf numFmtId="0" fontId="9" fillId="0" borderId="12" xfId="0" applyFont="1" applyBorder="1" applyAlignment="1">
      <alignment horizontal="center" wrapText="1"/>
    </xf>
    <xf numFmtId="0" fontId="0" fillId="0" borderId="12" xfId="0" applyFont="1" applyBorder="1" applyAlignment="1" applyProtection="1">
      <alignment horizontal="center"/>
    </xf>
    <xf numFmtId="0" fontId="3" fillId="4" borderId="9" xfId="0" applyFont="1" applyFill="1" applyBorder="1" applyAlignment="1" applyProtection="1">
      <alignment horizontal="left" wrapText="1"/>
    </xf>
    <xf numFmtId="0" fontId="3" fillId="4" borderId="10" xfId="0" applyFont="1" applyFill="1" applyBorder="1" applyAlignment="1" applyProtection="1">
      <alignment horizontal="left" wrapText="1"/>
    </xf>
    <xf numFmtId="0" fontId="3" fillId="4" borderId="18" xfId="0" applyFont="1" applyFill="1" applyBorder="1" applyAlignment="1" applyProtection="1">
      <alignment horizontal="left" wrapText="1"/>
    </xf>
  </cellXfs>
  <cellStyles count="4">
    <cellStyle name="Currency" xfId="3" builtinId="4"/>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4"/>
  <sheetViews>
    <sheetView tabSelected="1" zoomScale="75" zoomScaleNormal="75" workbookViewId="0">
      <selection activeCell="E5" sqref="E5"/>
    </sheetView>
  </sheetViews>
  <sheetFormatPr defaultColWidth="9.140625" defaultRowHeight="12.75" x14ac:dyDescent="0.2"/>
  <cols>
    <col min="1" max="1" width="6" style="210" customWidth="1"/>
    <col min="2" max="2" width="9.140625" style="210"/>
    <col min="3" max="3" width="29" style="211" customWidth="1"/>
    <col min="4" max="4" width="46.28515625" style="210" customWidth="1"/>
    <col min="5" max="5" width="28.42578125" style="210" customWidth="1"/>
    <col min="6" max="6" width="17.85546875" style="210" customWidth="1"/>
    <col min="7" max="7" width="17.85546875" style="216" customWidth="1"/>
    <col min="8" max="8" width="17.85546875" style="215" customWidth="1"/>
    <col min="9" max="9" width="15.140625" style="217" customWidth="1"/>
    <col min="10" max="10" width="13" style="210" customWidth="1"/>
    <col min="11" max="11" width="11.7109375" style="218" customWidth="1"/>
    <col min="12" max="12" width="13.42578125" style="213" customWidth="1"/>
    <col min="13" max="13" width="9.140625" style="210"/>
    <col min="14" max="14" width="10.5703125" style="213" customWidth="1"/>
    <col min="15" max="15" width="14.42578125" style="213" customWidth="1"/>
    <col min="16" max="16" width="14.42578125" style="210" customWidth="1"/>
    <col min="17" max="17" width="16" style="214" customWidth="1"/>
    <col min="18" max="18" width="12.85546875" style="215" customWidth="1"/>
    <col min="19" max="19" width="14.42578125" style="210" customWidth="1"/>
    <col min="20" max="20" width="13" style="210" customWidth="1"/>
    <col min="21" max="21" width="17" style="210" customWidth="1"/>
    <col min="22" max="22" width="12.140625" style="210" customWidth="1"/>
    <col min="23" max="23" width="9.140625" style="210"/>
    <col min="24" max="24" width="9.140625" style="210" customWidth="1"/>
    <col min="25" max="16384" width="9.140625" style="210"/>
  </cols>
  <sheetData>
    <row r="1" spans="1:22" x14ac:dyDescent="0.2">
      <c r="A1" s="209" t="s">
        <v>564</v>
      </c>
      <c r="F1" s="212"/>
      <c r="G1" s="210"/>
      <c r="H1" s="210"/>
      <c r="I1" s="210"/>
      <c r="K1" s="210"/>
      <c r="L1" s="210"/>
      <c r="M1" s="213"/>
      <c r="N1" s="210"/>
      <c r="P1" s="213"/>
      <c r="Q1" s="210"/>
      <c r="R1" s="214"/>
      <c r="S1" s="215"/>
    </row>
    <row r="2" spans="1:22" x14ac:dyDescent="0.2">
      <c r="A2" s="209"/>
      <c r="F2" s="212"/>
      <c r="G2" s="210"/>
      <c r="H2" s="210"/>
      <c r="I2" s="210"/>
      <c r="K2" s="210"/>
      <c r="L2" s="210"/>
      <c r="M2" s="213"/>
      <c r="N2" s="210"/>
      <c r="P2" s="213"/>
      <c r="Q2" s="210"/>
      <c r="R2" s="214"/>
      <c r="S2" s="215"/>
    </row>
    <row r="3" spans="1:22" x14ac:dyDescent="0.2">
      <c r="A3" s="209" t="s">
        <v>519</v>
      </c>
      <c r="F3" s="212"/>
      <c r="G3" s="210"/>
      <c r="H3" s="210"/>
      <c r="I3" s="210"/>
      <c r="K3" s="210"/>
      <c r="L3" s="210"/>
      <c r="M3" s="213"/>
      <c r="N3" s="210"/>
      <c r="P3" s="213"/>
      <c r="Q3" s="210"/>
      <c r="R3" s="214"/>
      <c r="S3" s="215"/>
    </row>
    <row r="4" spans="1:22" x14ac:dyDescent="0.2">
      <c r="A4" s="209"/>
      <c r="F4" s="212"/>
      <c r="G4" s="210"/>
      <c r="H4" s="210"/>
      <c r="I4" s="210"/>
      <c r="K4" s="210"/>
      <c r="L4" s="210"/>
      <c r="M4" s="213"/>
      <c r="N4" s="210"/>
      <c r="P4" s="213"/>
      <c r="Q4" s="210"/>
      <c r="R4" s="214"/>
      <c r="S4" s="215"/>
    </row>
    <row r="5" spans="1:22" x14ac:dyDescent="0.2">
      <c r="A5" s="209" t="s">
        <v>321</v>
      </c>
      <c r="F5" s="212"/>
      <c r="G5" s="210"/>
      <c r="H5" s="210"/>
      <c r="I5" s="210"/>
      <c r="K5" s="210"/>
      <c r="L5" s="210"/>
      <c r="M5" s="213"/>
      <c r="N5" s="210"/>
      <c r="P5" s="213"/>
      <c r="Q5" s="210"/>
      <c r="R5" s="214"/>
      <c r="S5" s="215"/>
    </row>
    <row r="6" spans="1:22" x14ac:dyDescent="0.2">
      <c r="A6" s="209"/>
      <c r="F6" s="212"/>
      <c r="G6" s="210"/>
      <c r="H6" s="210"/>
      <c r="I6" s="210"/>
      <c r="K6" s="210"/>
      <c r="L6" s="210"/>
      <c r="M6" s="213"/>
      <c r="N6" s="210"/>
      <c r="P6" s="213"/>
      <c r="Q6" s="210"/>
      <c r="R6" s="214"/>
      <c r="S6" s="215"/>
    </row>
    <row r="7" spans="1:22" x14ac:dyDescent="0.2">
      <c r="A7" s="209" t="s">
        <v>153</v>
      </c>
      <c r="C7" s="307"/>
      <c r="G7" s="210"/>
      <c r="H7" s="210"/>
      <c r="I7" s="210"/>
      <c r="K7" s="210"/>
      <c r="L7" s="210"/>
      <c r="M7" s="213"/>
      <c r="N7" s="210"/>
      <c r="O7" s="210"/>
      <c r="P7" s="213"/>
      <c r="Q7" s="210"/>
      <c r="R7" s="307"/>
      <c r="S7" s="211"/>
    </row>
    <row r="8" spans="1:22" ht="13.5" thickBot="1" x14ac:dyDescent="0.25">
      <c r="F8" s="212"/>
      <c r="G8" s="210"/>
      <c r="H8" s="216"/>
      <c r="I8" s="215"/>
      <c r="J8" s="217"/>
      <c r="K8" s="210"/>
      <c r="L8" s="218"/>
      <c r="M8" s="213"/>
      <c r="N8" s="210"/>
      <c r="P8" s="213"/>
      <c r="Q8" s="210"/>
      <c r="R8" s="214"/>
      <c r="S8" s="215"/>
    </row>
    <row r="9" spans="1:22" s="709" customFormat="1" ht="160.5" customHeight="1" x14ac:dyDescent="0.2">
      <c r="A9" s="703" t="s">
        <v>154</v>
      </c>
      <c r="B9" s="704" t="s">
        <v>155</v>
      </c>
      <c r="C9" s="705" t="s">
        <v>131</v>
      </c>
      <c r="D9" s="704" t="s">
        <v>156</v>
      </c>
      <c r="E9" s="527" t="s">
        <v>477</v>
      </c>
      <c r="F9" s="526" t="s">
        <v>157</v>
      </c>
      <c r="G9" s="526" t="s">
        <v>38</v>
      </c>
      <c r="H9" s="706" t="s">
        <v>159</v>
      </c>
      <c r="I9" s="530" t="s">
        <v>160</v>
      </c>
      <c r="J9" s="669" t="s">
        <v>161</v>
      </c>
      <c r="K9" s="526" t="s">
        <v>162</v>
      </c>
      <c r="L9" s="526" t="s">
        <v>163</v>
      </c>
      <c r="M9" s="707" t="s">
        <v>164</v>
      </c>
      <c r="N9" s="526" t="s">
        <v>165</v>
      </c>
      <c r="O9" s="707" t="s">
        <v>166</v>
      </c>
      <c r="P9" s="707" t="s">
        <v>167</v>
      </c>
      <c r="Q9" s="526" t="s">
        <v>168</v>
      </c>
      <c r="R9" s="580" t="s">
        <v>169</v>
      </c>
      <c r="S9" s="530" t="s">
        <v>170</v>
      </c>
      <c r="T9" s="526" t="s">
        <v>171</v>
      </c>
      <c r="U9" s="526" t="s">
        <v>172</v>
      </c>
      <c r="V9" s="708" t="s">
        <v>173</v>
      </c>
    </row>
    <row r="10" spans="1:22" s="709" customFormat="1" ht="13.5" thickBot="1" x14ac:dyDescent="0.25">
      <c r="A10" s="710">
        <v>1</v>
      </c>
      <c r="B10" s="711">
        <v>2</v>
      </c>
      <c r="C10" s="712">
        <v>3</v>
      </c>
      <c r="D10" s="711">
        <v>4</v>
      </c>
      <c r="E10" s="711"/>
      <c r="F10" s="14">
        <v>5</v>
      </c>
      <c r="G10" s="711">
        <v>6</v>
      </c>
      <c r="H10" s="712">
        <v>7</v>
      </c>
      <c r="I10" s="713" t="s">
        <v>144</v>
      </c>
      <c r="J10" s="712">
        <v>9</v>
      </c>
      <c r="K10" s="711">
        <v>10</v>
      </c>
      <c r="L10" s="711">
        <v>11</v>
      </c>
      <c r="M10" s="712">
        <v>12</v>
      </c>
      <c r="N10" s="711">
        <v>13</v>
      </c>
      <c r="O10" s="712">
        <v>14</v>
      </c>
      <c r="P10" s="714" t="s">
        <v>174</v>
      </c>
      <c r="Q10" s="711">
        <v>16</v>
      </c>
      <c r="R10" s="715">
        <v>17</v>
      </c>
      <c r="S10" s="713" t="s">
        <v>175</v>
      </c>
      <c r="T10" s="711">
        <v>19</v>
      </c>
      <c r="U10" s="711">
        <v>20</v>
      </c>
      <c r="V10" s="716" t="s">
        <v>176</v>
      </c>
    </row>
    <row r="11" spans="1:22" s="221" customFormat="1" ht="25.5" customHeight="1" thickBot="1" x14ac:dyDescent="0.25">
      <c r="A11" s="481" t="s">
        <v>44</v>
      </c>
      <c r="B11" s="488"/>
      <c r="C11" s="489"/>
      <c r="D11" s="488"/>
      <c r="E11" s="488"/>
      <c r="F11" s="490"/>
      <c r="G11" s="488"/>
      <c r="H11" s="488"/>
      <c r="I11" s="488"/>
      <c r="J11" s="491"/>
      <c r="K11" s="492"/>
      <c r="L11" s="492"/>
      <c r="M11" s="493"/>
      <c r="N11" s="492"/>
      <c r="O11" s="493"/>
      <c r="P11" s="493"/>
      <c r="Q11" s="492"/>
      <c r="R11" s="494"/>
      <c r="S11" s="495"/>
      <c r="T11" s="492"/>
      <c r="U11" s="492"/>
      <c r="V11" s="496"/>
    </row>
    <row r="12" spans="1:22" ht="89.25" x14ac:dyDescent="0.2">
      <c r="A12" s="482">
        <v>1</v>
      </c>
      <c r="B12" s="222"/>
      <c r="C12" s="223"/>
      <c r="D12" s="224" t="s">
        <v>45</v>
      </c>
      <c r="E12" s="224" t="s">
        <v>22</v>
      </c>
      <c r="F12" s="308"/>
      <c r="G12" s="225">
        <v>38000</v>
      </c>
      <c r="H12" s="226">
        <v>3.0000000000000001E-3</v>
      </c>
      <c r="I12" s="225">
        <f>G12/H12</f>
        <v>12666666.666666666</v>
      </c>
      <c r="J12" s="227" t="s">
        <v>322</v>
      </c>
      <c r="K12" s="341"/>
      <c r="L12" s="228" t="s">
        <v>43</v>
      </c>
      <c r="M12" s="229"/>
      <c r="N12" s="222"/>
      <c r="O12" s="229"/>
      <c r="P12" s="229"/>
      <c r="Q12" s="309"/>
      <c r="R12" s="225"/>
      <c r="S12" s="505"/>
      <c r="T12" s="230"/>
      <c r="U12" s="222"/>
      <c r="V12" s="231"/>
    </row>
    <row r="13" spans="1:22" ht="89.25" x14ac:dyDescent="0.2">
      <c r="A13" s="483">
        <v>2</v>
      </c>
      <c r="B13" s="232"/>
      <c r="C13" s="233"/>
      <c r="D13" s="180" t="s">
        <v>507</v>
      </c>
      <c r="E13" s="180" t="s">
        <v>509</v>
      </c>
      <c r="F13" s="251"/>
      <c r="G13" s="234">
        <v>390</v>
      </c>
      <c r="H13" s="235">
        <v>3.0000000000000001E-3</v>
      </c>
      <c r="I13" s="234">
        <f>G13/H13</f>
        <v>130000</v>
      </c>
      <c r="J13" s="236" t="s">
        <v>323</v>
      </c>
      <c r="K13" s="240"/>
      <c r="L13" s="237" t="s">
        <v>43</v>
      </c>
      <c r="M13" s="238"/>
      <c r="N13" s="232"/>
      <c r="O13" s="229"/>
      <c r="P13" s="229"/>
      <c r="Q13" s="269"/>
      <c r="R13" s="234"/>
      <c r="S13" s="505"/>
      <c r="T13" s="327"/>
      <c r="U13" s="232"/>
      <c r="V13" s="239"/>
    </row>
    <row r="14" spans="1:22" ht="38.25" x14ac:dyDescent="0.2">
      <c r="A14" s="483">
        <v>3</v>
      </c>
      <c r="B14" s="232"/>
      <c r="C14" s="233"/>
      <c r="D14" s="180" t="s">
        <v>411</v>
      </c>
      <c r="E14" s="180"/>
      <c r="F14" s="251"/>
      <c r="G14" s="234">
        <v>9000</v>
      </c>
      <c r="H14" s="235">
        <v>3.0000000000000001E-3</v>
      </c>
      <c r="I14" s="234">
        <f t="shared" ref="I14:I20" si="0">G14/H14</f>
        <v>3000000</v>
      </c>
      <c r="J14" s="236" t="s">
        <v>324</v>
      </c>
      <c r="K14" s="240"/>
      <c r="L14" s="237" t="s">
        <v>43</v>
      </c>
      <c r="M14" s="238"/>
      <c r="N14" s="232"/>
      <c r="O14" s="229"/>
      <c r="P14" s="229"/>
      <c r="Q14" s="269"/>
      <c r="R14" s="234"/>
      <c r="S14" s="505"/>
      <c r="T14" s="327"/>
      <c r="U14" s="232"/>
      <c r="V14" s="239"/>
    </row>
    <row r="15" spans="1:22" ht="39" thickBot="1" x14ac:dyDescent="0.25">
      <c r="A15" s="484">
        <v>4</v>
      </c>
      <c r="B15" s="241"/>
      <c r="C15" s="242"/>
      <c r="D15" s="243" t="s">
        <v>520</v>
      </c>
      <c r="E15" s="243"/>
      <c r="F15" s="310"/>
      <c r="G15" s="244">
        <v>28000</v>
      </c>
      <c r="H15" s="245">
        <v>1</v>
      </c>
      <c r="I15" s="248">
        <f t="shared" si="0"/>
        <v>28000</v>
      </c>
      <c r="J15" s="246" t="s">
        <v>39</v>
      </c>
      <c r="K15" s="335"/>
      <c r="L15" s="219" t="s">
        <v>43</v>
      </c>
      <c r="M15" s="247"/>
      <c r="N15" s="241"/>
      <c r="O15" s="229"/>
      <c r="P15" s="229"/>
      <c r="Q15" s="311"/>
      <c r="R15" s="248"/>
      <c r="S15" s="506"/>
      <c r="T15" s="336"/>
      <c r="U15" s="241"/>
      <c r="V15" s="249"/>
    </row>
    <row r="16" spans="1:22" s="250" customFormat="1" ht="26.25" customHeight="1" thickBot="1" x14ac:dyDescent="0.25">
      <c r="A16" s="481" t="s">
        <v>49</v>
      </c>
      <c r="B16" s="488"/>
      <c r="C16" s="489"/>
      <c r="D16" s="490"/>
      <c r="E16" s="490"/>
      <c r="F16" s="490"/>
      <c r="G16" s="497"/>
      <c r="H16" s="498"/>
      <c r="I16" s="497"/>
      <c r="J16" s="499"/>
      <c r="K16" s="500"/>
      <c r="L16" s="501"/>
      <c r="M16" s="502"/>
      <c r="N16" s="500"/>
      <c r="O16" s="502"/>
      <c r="P16" s="502"/>
      <c r="Q16" s="500"/>
      <c r="R16" s="497"/>
      <c r="S16" s="503"/>
      <c r="T16" s="500"/>
      <c r="U16" s="500"/>
      <c r="V16" s="504"/>
    </row>
    <row r="17" spans="1:22" ht="18.75" customHeight="1" x14ac:dyDescent="0.2">
      <c r="A17" s="482">
        <v>5</v>
      </c>
      <c r="B17" s="222"/>
      <c r="C17" s="223"/>
      <c r="D17" s="224" t="s">
        <v>50</v>
      </c>
      <c r="E17" s="224"/>
      <c r="F17" s="308"/>
      <c r="G17" s="225">
        <v>7000</v>
      </c>
      <c r="H17" s="226">
        <v>1</v>
      </c>
      <c r="I17" s="225">
        <f t="shared" si="0"/>
        <v>7000</v>
      </c>
      <c r="J17" s="227" t="s">
        <v>324</v>
      </c>
      <c r="K17" s="341"/>
      <c r="L17" s="228" t="s">
        <v>43</v>
      </c>
      <c r="M17" s="229"/>
      <c r="N17" s="222"/>
      <c r="O17" s="229"/>
      <c r="P17" s="229"/>
      <c r="Q17" s="309"/>
      <c r="R17" s="225"/>
      <c r="S17" s="505"/>
      <c r="T17" s="230"/>
      <c r="U17" s="228"/>
      <c r="V17" s="252"/>
    </row>
    <row r="18" spans="1:22" ht="16.5" customHeight="1" x14ac:dyDescent="0.2">
      <c r="A18" s="483">
        <v>6</v>
      </c>
      <c r="B18" s="232"/>
      <c r="C18" s="233"/>
      <c r="D18" s="180" t="s">
        <v>51</v>
      </c>
      <c r="E18" s="180"/>
      <c r="F18" s="251"/>
      <c r="G18" s="234">
        <v>6000</v>
      </c>
      <c r="H18" s="235">
        <v>1</v>
      </c>
      <c r="I18" s="234">
        <f t="shared" si="0"/>
        <v>6000</v>
      </c>
      <c r="J18" s="236" t="s">
        <v>324</v>
      </c>
      <c r="K18" s="240"/>
      <c r="L18" s="237" t="s">
        <v>43</v>
      </c>
      <c r="M18" s="238"/>
      <c r="N18" s="232"/>
      <c r="O18" s="229"/>
      <c r="P18" s="229"/>
      <c r="Q18" s="269"/>
      <c r="R18" s="234"/>
      <c r="S18" s="507"/>
      <c r="T18" s="327"/>
      <c r="U18" s="237"/>
      <c r="V18" s="330"/>
    </row>
    <row r="19" spans="1:22" ht="27" customHeight="1" x14ac:dyDescent="0.2">
      <c r="A19" s="483">
        <v>7</v>
      </c>
      <c r="B19" s="232"/>
      <c r="C19" s="233"/>
      <c r="D19" s="180" t="s">
        <v>52</v>
      </c>
      <c r="E19" s="180"/>
      <c r="F19" s="251"/>
      <c r="G19" s="234">
        <v>1000</v>
      </c>
      <c r="H19" s="235">
        <v>1</v>
      </c>
      <c r="I19" s="234">
        <f t="shared" si="0"/>
        <v>1000</v>
      </c>
      <c r="J19" s="236" t="s">
        <v>326</v>
      </c>
      <c r="K19" s="240"/>
      <c r="L19" s="237" t="s">
        <v>43</v>
      </c>
      <c r="M19" s="238"/>
      <c r="N19" s="232"/>
      <c r="O19" s="229"/>
      <c r="P19" s="229"/>
      <c r="Q19" s="269"/>
      <c r="R19" s="234"/>
      <c r="S19" s="507"/>
      <c r="T19" s="327"/>
      <c r="U19" s="237"/>
      <c r="V19" s="330"/>
    </row>
    <row r="20" spans="1:22" ht="22.5" customHeight="1" thickBot="1" x14ac:dyDescent="0.25">
      <c r="A20" s="484">
        <v>8</v>
      </c>
      <c r="B20" s="241"/>
      <c r="C20" s="242"/>
      <c r="D20" s="243" t="s">
        <v>53</v>
      </c>
      <c r="E20" s="243"/>
      <c r="F20" s="312"/>
      <c r="G20" s="248">
        <v>29000</v>
      </c>
      <c r="H20" s="245">
        <v>1</v>
      </c>
      <c r="I20" s="248">
        <f t="shared" si="0"/>
        <v>29000</v>
      </c>
      <c r="J20" s="220" t="s">
        <v>324</v>
      </c>
      <c r="K20" s="335"/>
      <c r="L20" s="219" t="s">
        <v>43</v>
      </c>
      <c r="M20" s="247"/>
      <c r="N20" s="241"/>
      <c r="O20" s="229"/>
      <c r="P20" s="229"/>
      <c r="Q20" s="311"/>
      <c r="R20" s="248"/>
      <c r="S20" s="506"/>
      <c r="T20" s="336"/>
      <c r="U20" s="219"/>
      <c r="V20" s="337"/>
    </row>
    <row r="21" spans="1:22" s="250" customFormat="1" ht="17.25" customHeight="1" thickBot="1" x14ac:dyDescent="0.25">
      <c r="A21" s="481" t="s">
        <v>54</v>
      </c>
      <c r="B21" s="488"/>
      <c r="C21" s="489"/>
      <c r="D21" s="490"/>
      <c r="E21" s="490"/>
      <c r="F21" s="490"/>
      <c r="G21" s="497"/>
      <c r="H21" s="498"/>
      <c r="I21" s="497"/>
      <c r="J21" s="499"/>
      <c r="K21" s="500"/>
      <c r="L21" s="501"/>
      <c r="M21" s="502"/>
      <c r="N21" s="500"/>
      <c r="O21" s="502"/>
      <c r="P21" s="502"/>
      <c r="Q21" s="500"/>
      <c r="R21" s="497"/>
      <c r="S21" s="503"/>
      <c r="T21" s="500"/>
      <c r="U21" s="500"/>
      <c r="V21" s="504"/>
    </row>
    <row r="22" spans="1:22" ht="29.25" customHeight="1" x14ac:dyDescent="0.2">
      <c r="A22" s="482">
        <v>9</v>
      </c>
      <c r="B22" s="222"/>
      <c r="C22" s="223"/>
      <c r="D22" s="224" t="s">
        <v>327</v>
      </c>
      <c r="E22" s="224"/>
      <c r="F22" s="308"/>
      <c r="G22" s="225">
        <v>10000</v>
      </c>
      <c r="H22" s="226">
        <v>2.9999999999999997E-4</v>
      </c>
      <c r="I22" s="225">
        <f>G22/H22</f>
        <v>33333333.333333336</v>
      </c>
      <c r="J22" s="227" t="s">
        <v>328</v>
      </c>
      <c r="K22" s="341"/>
      <c r="L22" s="228" t="s">
        <v>43</v>
      </c>
      <c r="M22" s="229"/>
      <c r="N22" s="222"/>
      <c r="O22" s="229"/>
      <c r="P22" s="229"/>
      <c r="Q22" s="313"/>
      <c r="R22" s="225"/>
      <c r="S22" s="505"/>
      <c r="T22" s="230"/>
      <c r="U22" s="228"/>
      <c r="V22" s="252"/>
    </row>
    <row r="23" spans="1:22" ht="31.5" customHeight="1" thickBot="1" x14ac:dyDescent="0.25">
      <c r="A23" s="484">
        <v>10</v>
      </c>
      <c r="B23" s="241"/>
      <c r="C23" s="242"/>
      <c r="D23" s="243" t="s">
        <v>29</v>
      </c>
      <c r="E23" s="243"/>
      <c r="F23" s="312"/>
      <c r="G23" s="248">
        <v>1500</v>
      </c>
      <c r="H23" s="245">
        <v>2.9999999999999997E-4</v>
      </c>
      <c r="I23" s="248">
        <f>G23/H23</f>
        <v>5000000</v>
      </c>
      <c r="J23" s="220" t="s">
        <v>328</v>
      </c>
      <c r="K23" s="335"/>
      <c r="L23" s="219" t="s">
        <v>43</v>
      </c>
      <c r="M23" s="247"/>
      <c r="N23" s="241"/>
      <c r="O23" s="229"/>
      <c r="P23" s="229"/>
      <c r="Q23" s="314"/>
      <c r="R23" s="248"/>
      <c r="S23" s="506"/>
      <c r="T23" s="336"/>
      <c r="U23" s="219"/>
      <c r="V23" s="337"/>
    </row>
    <row r="24" spans="1:22" s="250" customFormat="1" ht="17.25" customHeight="1" thickBot="1" x14ac:dyDescent="0.25">
      <c r="A24" s="481" t="s">
        <v>55</v>
      </c>
      <c r="B24" s="488"/>
      <c r="C24" s="489"/>
      <c r="D24" s="490"/>
      <c r="E24" s="490"/>
      <c r="F24" s="510"/>
      <c r="G24" s="497"/>
      <c r="H24" s="498"/>
      <c r="I24" s="497"/>
      <c r="J24" s="499"/>
      <c r="K24" s="500"/>
      <c r="L24" s="501"/>
      <c r="M24" s="502"/>
      <c r="N24" s="500"/>
      <c r="O24" s="502"/>
      <c r="P24" s="502"/>
      <c r="Q24" s="500"/>
      <c r="R24" s="497"/>
      <c r="S24" s="503"/>
      <c r="T24" s="500"/>
      <c r="U24" s="500"/>
      <c r="V24" s="504"/>
    </row>
    <row r="25" spans="1:22" ht="89.25" x14ac:dyDescent="0.2">
      <c r="A25" s="482">
        <v>11</v>
      </c>
      <c r="B25" s="341"/>
      <c r="C25" s="253"/>
      <c r="D25" s="224" t="s">
        <v>56</v>
      </c>
      <c r="E25" s="146" t="s">
        <v>23</v>
      </c>
      <c r="F25" s="308"/>
      <c r="G25" s="225">
        <v>2000</v>
      </c>
      <c r="H25" s="226">
        <v>2.9999999999999997E-4</v>
      </c>
      <c r="I25" s="225">
        <f>G25/H25</f>
        <v>6666666.666666667</v>
      </c>
      <c r="J25" s="254" t="s">
        <v>330</v>
      </c>
      <c r="K25" s="341"/>
      <c r="L25" s="228" t="s">
        <v>43</v>
      </c>
      <c r="M25" s="229"/>
      <c r="N25" s="222"/>
      <c r="O25" s="229"/>
      <c r="P25" s="229"/>
      <c r="Q25" s="309"/>
      <c r="R25" s="225"/>
      <c r="S25" s="505"/>
      <c r="T25" s="230"/>
      <c r="U25" s="228"/>
      <c r="V25" s="252"/>
    </row>
    <row r="26" spans="1:22" ht="90" thickBot="1" x14ac:dyDescent="0.25">
      <c r="A26" s="484">
        <v>12</v>
      </c>
      <c r="B26" s="335"/>
      <c r="C26" s="255"/>
      <c r="D26" s="243" t="s">
        <v>331</v>
      </c>
      <c r="E26" s="243" t="s">
        <v>23</v>
      </c>
      <c r="F26" s="312"/>
      <c r="G26" s="248">
        <v>16000</v>
      </c>
      <c r="H26" s="245">
        <v>2.9999999999999997E-4</v>
      </c>
      <c r="I26" s="248">
        <f>G26/H26</f>
        <v>53333333.333333336</v>
      </c>
      <c r="J26" s="256" t="s">
        <v>330</v>
      </c>
      <c r="K26" s="335"/>
      <c r="L26" s="219" t="s">
        <v>43</v>
      </c>
      <c r="M26" s="247"/>
      <c r="N26" s="241"/>
      <c r="O26" s="229"/>
      <c r="P26" s="229"/>
      <c r="Q26" s="311"/>
      <c r="R26" s="248"/>
      <c r="S26" s="506"/>
      <c r="T26" s="336"/>
      <c r="U26" s="219"/>
      <c r="V26" s="337"/>
    </row>
    <row r="27" spans="1:22" s="250" customFormat="1" ht="21.75" customHeight="1" thickBot="1" x14ac:dyDescent="0.25">
      <c r="A27" s="481" t="s">
        <v>57</v>
      </c>
      <c r="B27" s="488"/>
      <c r="C27" s="489"/>
      <c r="D27" s="490"/>
      <c r="E27" s="490"/>
      <c r="F27" s="490"/>
      <c r="G27" s="511"/>
      <c r="H27" s="498"/>
      <c r="I27" s="497"/>
      <c r="J27" s="512"/>
      <c r="K27" s="500"/>
      <c r="L27" s="501"/>
      <c r="M27" s="502"/>
      <c r="N27" s="500"/>
      <c r="O27" s="502"/>
      <c r="P27" s="502"/>
      <c r="Q27" s="500"/>
      <c r="R27" s="497"/>
      <c r="S27" s="503"/>
      <c r="T27" s="500"/>
      <c r="U27" s="500"/>
      <c r="V27" s="504"/>
    </row>
    <row r="28" spans="1:22" s="265" customFormat="1" ht="46.5" customHeight="1" thickBot="1" x14ac:dyDescent="0.25">
      <c r="A28" s="485">
        <v>13</v>
      </c>
      <c r="B28" s="342"/>
      <c r="C28" s="257"/>
      <c r="D28" s="258" t="s">
        <v>508</v>
      </c>
      <c r="E28" s="258"/>
      <c r="F28" s="315"/>
      <c r="G28" s="259">
        <v>4000</v>
      </c>
      <c r="H28" s="260">
        <v>0.2</v>
      </c>
      <c r="I28" s="259">
        <f>G28/H28</f>
        <v>20000</v>
      </c>
      <c r="J28" s="261" t="s">
        <v>330</v>
      </c>
      <c r="K28" s="342"/>
      <c r="L28" s="262" t="s">
        <v>43</v>
      </c>
      <c r="M28" s="263"/>
      <c r="N28" s="338"/>
      <c r="O28" s="263"/>
      <c r="P28" s="263"/>
      <c r="Q28" s="316"/>
      <c r="R28" s="259"/>
      <c r="S28" s="508"/>
      <c r="T28" s="339"/>
      <c r="U28" s="262"/>
      <c r="V28" s="264"/>
    </row>
    <row r="29" spans="1:22" s="266" customFormat="1" ht="21.75" customHeight="1" thickBot="1" x14ac:dyDescent="0.25">
      <c r="A29" s="486" t="s">
        <v>59</v>
      </c>
      <c r="B29" s="513"/>
      <c r="C29" s="514"/>
      <c r="D29" s="515"/>
      <c r="E29" s="515"/>
      <c r="F29" s="515"/>
      <c r="G29" s="516"/>
      <c r="H29" s="513"/>
      <c r="I29" s="516"/>
      <c r="J29" s="517"/>
      <c r="K29" s="513"/>
      <c r="L29" s="518"/>
      <c r="M29" s="519"/>
      <c r="N29" s="513"/>
      <c r="O29" s="519"/>
      <c r="P29" s="519"/>
      <c r="Q29" s="513"/>
      <c r="R29" s="516"/>
      <c r="S29" s="509"/>
      <c r="T29" s="513"/>
      <c r="U29" s="513"/>
      <c r="V29" s="520"/>
    </row>
    <row r="30" spans="1:22" ht="29.25" customHeight="1" x14ac:dyDescent="0.2">
      <c r="A30" s="482">
        <v>14</v>
      </c>
      <c r="B30" s="343"/>
      <c r="C30" s="344"/>
      <c r="D30" s="224" t="s">
        <v>60</v>
      </c>
      <c r="E30" s="224"/>
      <c r="F30" s="345"/>
      <c r="G30" s="225">
        <v>6500</v>
      </c>
      <c r="H30" s="226">
        <v>0.2</v>
      </c>
      <c r="I30" s="225">
        <f t="shared" ref="I30:I50" si="1">G30/H30</f>
        <v>32500</v>
      </c>
      <c r="J30" s="254" t="s">
        <v>330</v>
      </c>
      <c r="K30" s="341"/>
      <c r="L30" s="228" t="s">
        <v>43</v>
      </c>
      <c r="M30" s="229"/>
      <c r="N30" s="222"/>
      <c r="O30" s="229"/>
      <c r="P30" s="229"/>
      <c r="Q30" s="309"/>
      <c r="R30" s="225"/>
      <c r="S30" s="505"/>
      <c r="T30" s="230"/>
      <c r="U30" s="228"/>
      <c r="V30" s="252"/>
    </row>
    <row r="31" spans="1:22" ht="21" customHeight="1" x14ac:dyDescent="0.2">
      <c r="A31" s="483">
        <v>15</v>
      </c>
      <c r="B31" s="240"/>
      <c r="C31" s="267"/>
      <c r="D31" s="180" t="s">
        <v>61</v>
      </c>
      <c r="E31" s="180"/>
      <c r="F31" s="251"/>
      <c r="G31" s="234">
        <v>600</v>
      </c>
      <c r="H31" s="235">
        <v>1</v>
      </c>
      <c r="I31" s="234">
        <f t="shared" si="1"/>
        <v>600</v>
      </c>
      <c r="J31" s="268" t="s">
        <v>330</v>
      </c>
      <c r="K31" s="240"/>
      <c r="L31" s="237" t="s">
        <v>43</v>
      </c>
      <c r="M31" s="238"/>
      <c r="N31" s="232"/>
      <c r="O31" s="229"/>
      <c r="P31" s="229"/>
      <c r="Q31" s="269"/>
      <c r="R31" s="234"/>
      <c r="S31" s="507"/>
      <c r="T31" s="327"/>
      <c r="U31" s="237"/>
      <c r="V31" s="330"/>
    </row>
    <row r="32" spans="1:22" ht="27.75" customHeight="1" x14ac:dyDescent="0.2">
      <c r="A32" s="483">
        <v>16</v>
      </c>
      <c r="B32" s="240"/>
      <c r="C32" s="267"/>
      <c r="D32" s="180" t="s">
        <v>62</v>
      </c>
      <c r="E32" s="180"/>
      <c r="F32" s="251"/>
      <c r="G32" s="234">
        <v>5000</v>
      </c>
      <c r="H32" s="235">
        <v>4.0000000000000002E-4</v>
      </c>
      <c r="I32" s="234">
        <f t="shared" si="1"/>
        <v>12500000</v>
      </c>
      <c r="J32" s="268" t="s">
        <v>330</v>
      </c>
      <c r="K32" s="240"/>
      <c r="L32" s="237" t="s">
        <v>43</v>
      </c>
      <c r="M32" s="238"/>
      <c r="N32" s="232"/>
      <c r="O32" s="229"/>
      <c r="P32" s="229"/>
      <c r="Q32" s="269"/>
      <c r="R32" s="234"/>
      <c r="S32" s="507"/>
      <c r="T32" s="327"/>
      <c r="U32" s="237"/>
      <c r="V32" s="330"/>
    </row>
    <row r="33" spans="1:22" ht="30.75" customHeight="1" x14ac:dyDescent="0.2">
      <c r="A33" s="483">
        <v>17</v>
      </c>
      <c r="B33" s="240"/>
      <c r="C33" s="267"/>
      <c r="D33" s="180" t="s">
        <v>332</v>
      </c>
      <c r="E33" s="180"/>
      <c r="F33" s="251"/>
      <c r="G33" s="234">
        <v>2500</v>
      </c>
      <c r="H33" s="235">
        <v>1</v>
      </c>
      <c r="I33" s="234">
        <f t="shared" si="1"/>
        <v>2500</v>
      </c>
      <c r="J33" s="268" t="s">
        <v>330</v>
      </c>
      <c r="K33" s="240"/>
      <c r="L33" s="237" t="s">
        <v>43</v>
      </c>
      <c r="M33" s="238"/>
      <c r="N33" s="232"/>
      <c r="O33" s="229"/>
      <c r="P33" s="229"/>
      <c r="Q33" s="269"/>
      <c r="R33" s="234"/>
      <c r="S33" s="507"/>
      <c r="T33" s="327"/>
      <c r="U33" s="237"/>
      <c r="V33" s="330"/>
    </row>
    <row r="34" spans="1:22" ht="29.25" customHeight="1" x14ac:dyDescent="0.2">
      <c r="A34" s="483">
        <v>18</v>
      </c>
      <c r="B34" s="240"/>
      <c r="C34" s="267"/>
      <c r="D34" s="180" t="s">
        <v>333</v>
      </c>
      <c r="E34" s="180"/>
      <c r="F34" s="251"/>
      <c r="G34" s="234">
        <v>2000</v>
      </c>
      <c r="H34" s="235">
        <v>1.4999999999999999E-2</v>
      </c>
      <c r="I34" s="234">
        <f t="shared" si="1"/>
        <v>133333.33333333334</v>
      </c>
      <c r="J34" s="236" t="s">
        <v>328</v>
      </c>
      <c r="K34" s="240"/>
      <c r="L34" s="237" t="s">
        <v>43</v>
      </c>
      <c r="M34" s="238"/>
      <c r="N34" s="232"/>
      <c r="O34" s="229"/>
      <c r="P34" s="229"/>
      <c r="Q34" s="269"/>
      <c r="R34" s="234"/>
      <c r="S34" s="507"/>
      <c r="T34" s="327"/>
      <c r="U34" s="237"/>
      <c r="V34" s="330"/>
    </row>
    <row r="35" spans="1:22" ht="27.75" customHeight="1" x14ac:dyDescent="0.2">
      <c r="A35" s="483">
        <v>19</v>
      </c>
      <c r="B35" s="240"/>
      <c r="C35" s="267"/>
      <c r="D35" s="180" t="s">
        <v>63</v>
      </c>
      <c r="E35" s="180"/>
      <c r="F35" s="317"/>
      <c r="G35" s="234">
        <v>1200</v>
      </c>
      <c r="H35" s="235">
        <v>1</v>
      </c>
      <c r="I35" s="234">
        <f t="shared" si="1"/>
        <v>1200</v>
      </c>
      <c r="J35" s="236" t="s">
        <v>334</v>
      </c>
      <c r="K35" s="240"/>
      <c r="L35" s="237" t="s">
        <v>43</v>
      </c>
      <c r="M35" s="238"/>
      <c r="N35" s="232"/>
      <c r="O35" s="229"/>
      <c r="P35" s="229"/>
      <c r="Q35" s="269"/>
      <c r="R35" s="234"/>
      <c r="S35" s="507"/>
      <c r="T35" s="327"/>
      <c r="U35" s="237"/>
      <c r="V35" s="330"/>
    </row>
    <row r="36" spans="1:22" s="265" customFormat="1" ht="30.75" customHeight="1" x14ac:dyDescent="0.2">
      <c r="A36" s="483">
        <v>20</v>
      </c>
      <c r="B36" s="274"/>
      <c r="C36" s="270"/>
      <c r="D36" s="271" t="s">
        <v>64</v>
      </c>
      <c r="E36" s="271"/>
      <c r="F36" s="318"/>
      <c r="G36" s="272">
        <v>4500</v>
      </c>
      <c r="H36" s="273">
        <v>0.03</v>
      </c>
      <c r="I36" s="234">
        <f t="shared" si="1"/>
        <v>150000</v>
      </c>
      <c r="J36" s="268" t="s">
        <v>330</v>
      </c>
      <c r="K36" s="274"/>
      <c r="L36" s="275" t="s">
        <v>43</v>
      </c>
      <c r="M36" s="276"/>
      <c r="N36" s="232"/>
      <c r="O36" s="229"/>
      <c r="P36" s="229"/>
      <c r="Q36" s="319"/>
      <c r="R36" s="272"/>
      <c r="S36" s="507"/>
      <c r="T36" s="327"/>
      <c r="U36" s="275"/>
      <c r="V36" s="330"/>
    </row>
    <row r="37" spans="1:22" ht="34.5" customHeight="1" x14ac:dyDescent="0.2">
      <c r="A37" s="483">
        <v>21</v>
      </c>
      <c r="B37" s="240"/>
      <c r="C37" s="267"/>
      <c r="D37" s="180" t="s">
        <v>65</v>
      </c>
      <c r="E37" s="180"/>
      <c r="F37" s="251"/>
      <c r="G37" s="234">
        <v>1500</v>
      </c>
      <c r="H37" s="235">
        <v>2.5000000000000001E-2</v>
      </c>
      <c r="I37" s="234">
        <f t="shared" si="1"/>
        <v>60000</v>
      </c>
      <c r="J37" s="236" t="s">
        <v>335</v>
      </c>
      <c r="K37" s="240"/>
      <c r="L37" s="237" t="s">
        <v>43</v>
      </c>
      <c r="M37" s="238"/>
      <c r="N37" s="232"/>
      <c r="O37" s="229"/>
      <c r="P37" s="229"/>
      <c r="Q37" s="269"/>
      <c r="R37" s="234"/>
      <c r="S37" s="507"/>
      <c r="T37" s="327"/>
      <c r="U37" s="237"/>
      <c r="V37" s="330"/>
    </row>
    <row r="38" spans="1:22" ht="18" customHeight="1" x14ac:dyDescent="0.2">
      <c r="A38" s="483">
        <v>22</v>
      </c>
      <c r="B38" s="277"/>
      <c r="C38" s="267"/>
      <c r="D38" s="180" t="s">
        <v>336</v>
      </c>
      <c r="E38" s="180"/>
      <c r="F38" s="317"/>
      <c r="G38" s="234">
        <v>1000</v>
      </c>
      <c r="H38" s="235">
        <v>1.4999999999999999E-2</v>
      </c>
      <c r="I38" s="234">
        <f t="shared" si="1"/>
        <v>66666.666666666672</v>
      </c>
      <c r="J38" s="236" t="s">
        <v>337</v>
      </c>
      <c r="K38" s="277"/>
      <c r="L38" s="237" t="s">
        <v>43</v>
      </c>
      <c r="M38" s="238"/>
      <c r="N38" s="232"/>
      <c r="O38" s="229"/>
      <c r="P38" s="229"/>
      <c r="Q38" s="269"/>
      <c r="R38" s="234"/>
      <c r="S38" s="507"/>
      <c r="T38" s="327"/>
      <c r="U38" s="237"/>
      <c r="V38" s="330"/>
    </row>
    <row r="39" spans="1:22" ht="18.75" customHeight="1" x14ac:dyDescent="0.2">
      <c r="A39" s="483">
        <v>23</v>
      </c>
      <c r="B39" s="240"/>
      <c r="C39" s="267"/>
      <c r="D39" s="180" t="s">
        <v>66</v>
      </c>
      <c r="E39" s="180"/>
      <c r="F39" s="320"/>
      <c r="G39" s="234">
        <v>1140</v>
      </c>
      <c r="H39" s="235">
        <v>1</v>
      </c>
      <c r="I39" s="234">
        <f t="shared" si="1"/>
        <v>1140</v>
      </c>
      <c r="J39" s="268" t="s">
        <v>330</v>
      </c>
      <c r="K39" s="240"/>
      <c r="L39" s="237" t="s">
        <v>43</v>
      </c>
      <c r="M39" s="238"/>
      <c r="N39" s="232"/>
      <c r="O39" s="229"/>
      <c r="P39" s="229"/>
      <c r="Q39" s="269"/>
      <c r="R39" s="234"/>
      <c r="S39" s="507"/>
      <c r="T39" s="327"/>
      <c r="U39" s="237"/>
      <c r="V39" s="330"/>
    </row>
    <row r="40" spans="1:22" ht="30.75" customHeight="1" x14ac:dyDescent="0.2">
      <c r="A40" s="483">
        <v>24</v>
      </c>
      <c r="B40" s="240"/>
      <c r="C40" s="267"/>
      <c r="D40" s="180" t="s">
        <v>338</v>
      </c>
      <c r="E40" s="180"/>
      <c r="F40" s="251"/>
      <c r="G40" s="234">
        <v>3000</v>
      </c>
      <c r="H40" s="235">
        <v>1</v>
      </c>
      <c r="I40" s="234">
        <f t="shared" si="1"/>
        <v>3000</v>
      </c>
      <c r="J40" s="268" t="s">
        <v>330</v>
      </c>
      <c r="K40" s="240"/>
      <c r="L40" s="237" t="s">
        <v>43</v>
      </c>
      <c r="M40" s="238"/>
      <c r="N40" s="232"/>
      <c r="O40" s="229"/>
      <c r="P40" s="229"/>
      <c r="Q40" s="269"/>
      <c r="R40" s="234"/>
      <c r="S40" s="507"/>
      <c r="T40" s="327"/>
      <c r="U40" s="237"/>
      <c r="V40" s="330"/>
    </row>
    <row r="41" spans="1:22" ht="29.25" customHeight="1" x14ac:dyDescent="0.2">
      <c r="A41" s="483">
        <v>25</v>
      </c>
      <c r="B41" s="240"/>
      <c r="C41" s="267"/>
      <c r="D41" s="180" t="s">
        <v>67</v>
      </c>
      <c r="E41" s="180"/>
      <c r="F41" s="251"/>
      <c r="G41" s="234">
        <v>2500</v>
      </c>
      <c r="H41" s="235">
        <v>1</v>
      </c>
      <c r="I41" s="234">
        <f t="shared" si="1"/>
        <v>2500</v>
      </c>
      <c r="J41" s="268" t="s">
        <v>330</v>
      </c>
      <c r="K41" s="240"/>
      <c r="L41" s="237" t="s">
        <v>43</v>
      </c>
      <c r="M41" s="238"/>
      <c r="N41" s="232"/>
      <c r="O41" s="229"/>
      <c r="P41" s="229"/>
      <c r="Q41" s="269"/>
      <c r="R41" s="234"/>
      <c r="S41" s="507"/>
      <c r="T41" s="327"/>
      <c r="U41" s="237"/>
      <c r="V41" s="330"/>
    </row>
    <row r="42" spans="1:22" ht="30.75" customHeight="1" x14ac:dyDescent="0.2">
      <c r="A42" s="483">
        <v>26</v>
      </c>
      <c r="B42" s="240"/>
      <c r="C42" s="267"/>
      <c r="D42" s="180" t="s">
        <v>68</v>
      </c>
      <c r="E42" s="180"/>
      <c r="F42" s="251"/>
      <c r="G42" s="234">
        <v>3000</v>
      </c>
      <c r="H42" s="235">
        <v>7.0000000000000001E-3</v>
      </c>
      <c r="I42" s="234">
        <f t="shared" si="1"/>
        <v>428571.42857142858</v>
      </c>
      <c r="J42" s="236" t="s">
        <v>328</v>
      </c>
      <c r="K42" s="240"/>
      <c r="L42" s="237" t="s">
        <v>43</v>
      </c>
      <c r="M42" s="238"/>
      <c r="N42" s="232"/>
      <c r="O42" s="229"/>
      <c r="P42" s="229"/>
      <c r="Q42" s="269"/>
      <c r="R42" s="234"/>
      <c r="S42" s="507"/>
      <c r="T42" s="327"/>
      <c r="U42" s="237"/>
      <c r="V42" s="330"/>
    </row>
    <row r="43" spans="1:22" ht="30.75" customHeight="1" x14ac:dyDescent="0.2">
      <c r="A43" s="483">
        <v>27</v>
      </c>
      <c r="B43" s="240"/>
      <c r="C43" s="267"/>
      <c r="D43" s="180" t="s">
        <v>68</v>
      </c>
      <c r="E43" s="180"/>
      <c r="F43" s="251"/>
      <c r="G43" s="234">
        <v>2000</v>
      </c>
      <c r="H43" s="235">
        <v>7.0000000000000001E-3</v>
      </c>
      <c r="I43" s="234">
        <f t="shared" si="1"/>
        <v>285714.28571428568</v>
      </c>
      <c r="J43" s="268" t="s">
        <v>330</v>
      </c>
      <c r="K43" s="277"/>
      <c r="L43" s="237" t="s">
        <v>43</v>
      </c>
      <c r="M43" s="238"/>
      <c r="N43" s="232"/>
      <c r="O43" s="229"/>
      <c r="P43" s="229"/>
      <c r="Q43" s="269"/>
      <c r="R43" s="234"/>
      <c r="S43" s="507"/>
      <c r="T43" s="327"/>
      <c r="U43" s="237"/>
      <c r="V43" s="330"/>
    </row>
    <row r="44" spans="1:22" ht="18.75" customHeight="1" x14ac:dyDescent="0.2">
      <c r="A44" s="483">
        <v>28</v>
      </c>
      <c r="B44" s="240"/>
      <c r="C44" s="267"/>
      <c r="D44" s="180" t="s">
        <v>69</v>
      </c>
      <c r="E44" s="180"/>
      <c r="F44" s="320"/>
      <c r="G44" s="234">
        <v>1000</v>
      </c>
      <c r="H44" s="235">
        <v>6.0000000000000001E-3</v>
      </c>
      <c r="I44" s="234">
        <f t="shared" si="1"/>
        <v>166666.66666666666</v>
      </c>
      <c r="J44" s="268" t="s">
        <v>330</v>
      </c>
      <c r="K44" s="240"/>
      <c r="L44" s="237" t="s">
        <v>43</v>
      </c>
      <c r="M44" s="238"/>
      <c r="N44" s="232"/>
      <c r="O44" s="229"/>
      <c r="P44" s="229"/>
      <c r="Q44" s="269"/>
      <c r="R44" s="234"/>
      <c r="S44" s="507"/>
      <c r="T44" s="327"/>
      <c r="U44" s="237"/>
      <c r="V44" s="330"/>
    </row>
    <row r="45" spans="1:22" s="265" customFormat="1" ht="29.25" customHeight="1" x14ac:dyDescent="0.2">
      <c r="A45" s="483">
        <v>29</v>
      </c>
      <c r="B45" s="274"/>
      <c r="C45" s="270"/>
      <c r="D45" s="271" t="s">
        <v>70</v>
      </c>
      <c r="E45" s="271"/>
      <c r="F45" s="321"/>
      <c r="G45" s="272">
        <v>3000</v>
      </c>
      <c r="H45" s="273">
        <v>2E-3</v>
      </c>
      <c r="I45" s="234">
        <f t="shared" si="1"/>
        <v>1500000</v>
      </c>
      <c r="J45" s="268" t="s">
        <v>330</v>
      </c>
      <c r="K45" s="274"/>
      <c r="L45" s="275" t="s">
        <v>43</v>
      </c>
      <c r="M45" s="276"/>
      <c r="N45" s="232"/>
      <c r="O45" s="229"/>
      <c r="P45" s="229"/>
      <c r="Q45" s="319"/>
      <c r="R45" s="272"/>
      <c r="S45" s="507"/>
      <c r="T45" s="327"/>
      <c r="U45" s="275"/>
      <c r="V45" s="330"/>
    </row>
    <row r="46" spans="1:22" s="265" customFormat="1" ht="30.75" customHeight="1" x14ac:dyDescent="0.2">
      <c r="A46" s="483">
        <v>30</v>
      </c>
      <c r="B46" s="274"/>
      <c r="C46" s="270"/>
      <c r="D46" s="271" t="s">
        <v>70</v>
      </c>
      <c r="E46" s="271"/>
      <c r="F46" s="321"/>
      <c r="G46" s="272">
        <v>2700</v>
      </c>
      <c r="H46" s="273">
        <v>2E-3</v>
      </c>
      <c r="I46" s="234">
        <f t="shared" si="1"/>
        <v>1350000</v>
      </c>
      <c r="J46" s="278" t="s">
        <v>328</v>
      </c>
      <c r="K46" s="274"/>
      <c r="L46" s="275" t="s">
        <v>43</v>
      </c>
      <c r="M46" s="276"/>
      <c r="N46" s="232"/>
      <c r="O46" s="229"/>
      <c r="P46" s="229"/>
      <c r="Q46" s="319"/>
      <c r="R46" s="272"/>
      <c r="S46" s="507"/>
      <c r="T46" s="327"/>
      <c r="U46" s="275"/>
      <c r="V46" s="330"/>
    </row>
    <row r="47" spans="1:22" s="283" customFormat="1" ht="30.75" customHeight="1" x14ac:dyDescent="0.2">
      <c r="A47" s="483">
        <v>31</v>
      </c>
      <c r="B47" s="279"/>
      <c r="C47" s="279"/>
      <c r="D47" s="145" t="s">
        <v>412</v>
      </c>
      <c r="E47" s="145"/>
      <c r="F47" s="279"/>
      <c r="G47" s="279">
        <v>1500</v>
      </c>
      <c r="H47" s="280">
        <v>0.05</v>
      </c>
      <c r="I47" s="234">
        <f t="shared" si="1"/>
        <v>30000</v>
      </c>
      <c r="J47" s="281" t="s">
        <v>328</v>
      </c>
      <c r="K47" s="279"/>
      <c r="L47" s="282" t="s">
        <v>43</v>
      </c>
      <c r="M47" s="279"/>
      <c r="N47" s="279"/>
      <c r="O47" s="229"/>
      <c r="P47" s="229"/>
      <c r="Q47" s="279"/>
      <c r="R47" s="279"/>
      <c r="S47" s="521"/>
      <c r="T47" s="279"/>
      <c r="U47" s="279"/>
      <c r="V47" s="333"/>
    </row>
    <row r="48" spans="1:22" ht="29.25" customHeight="1" x14ac:dyDescent="0.2">
      <c r="A48" s="483">
        <v>32</v>
      </c>
      <c r="B48" s="274"/>
      <c r="C48" s="267"/>
      <c r="D48" s="180" t="s">
        <v>71</v>
      </c>
      <c r="E48" s="180"/>
      <c r="F48" s="234"/>
      <c r="G48" s="234">
        <v>1000</v>
      </c>
      <c r="H48" s="235">
        <v>2E-3</v>
      </c>
      <c r="I48" s="234">
        <f t="shared" si="1"/>
        <v>500000</v>
      </c>
      <c r="J48" s="236" t="s">
        <v>328</v>
      </c>
      <c r="K48" s="240"/>
      <c r="L48" s="237" t="s">
        <v>43</v>
      </c>
      <c r="M48" s="232"/>
      <c r="N48" s="238"/>
      <c r="O48" s="229"/>
      <c r="P48" s="229"/>
      <c r="Q48" s="234"/>
      <c r="R48" s="332"/>
      <c r="S48" s="507"/>
      <c r="T48" s="237"/>
      <c r="U48" s="238"/>
      <c r="V48" s="239"/>
    </row>
    <row r="49" spans="1:22" ht="25.5" customHeight="1" x14ac:dyDescent="0.2">
      <c r="A49" s="483">
        <v>33</v>
      </c>
      <c r="B49" s="240"/>
      <c r="C49" s="267"/>
      <c r="D49" s="180" t="s">
        <v>72</v>
      </c>
      <c r="E49" s="180"/>
      <c r="F49" s="234"/>
      <c r="G49" s="234">
        <v>4000</v>
      </c>
      <c r="H49" s="235">
        <v>1</v>
      </c>
      <c r="I49" s="234">
        <f t="shared" si="1"/>
        <v>4000</v>
      </c>
      <c r="J49" s="268" t="s">
        <v>330</v>
      </c>
      <c r="K49" s="240"/>
      <c r="L49" s="237" t="s">
        <v>43</v>
      </c>
      <c r="M49" s="232"/>
      <c r="N49" s="238"/>
      <c r="O49" s="229"/>
      <c r="P49" s="229"/>
      <c r="Q49" s="234"/>
      <c r="R49" s="332"/>
      <c r="S49" s="507"/>
      <c r="T49" s="237"/>
      <c r="U49" s="238"/>
      <c r="V49" s="239"/>
    </row>
    <row r="50" spans="1:22" ht="31.5" customHeight="1" thickBot="1" x14ac:dyDescent="0.25">
      <c r="A50" s="484">
        <v>34</v>
      </c>
      <c r="B50" s="335"/>
      <c r="C50" s="255"/>
      <c r="D50" s="285" t="s">
        <v>73</v>
      </c>
      <c r="E50" s="285"/>
      <c r="F50" s="248"/>
      <c r="G50" s="248">
        <v>3000</v>
      </c>
      <c r="H50" s="245">
        <v>1</v>
      </c>
      <c r="I50" s="248">
        <f t="shared" si="1"/>
        <v>3000</v>
      </c>
      <c r="J50" s="256" t="s">
        <v>330</v>
      </c>
      <c r="K50" s="335"/>
      <c r="L50" s="219" t="s">
        <v>43</v>
      </c>
      <c r="M50" s="241"/>
      <c r="N50" s="247"/>
      <c r="O50" s="229"/>
      <c r="P50" s="229"/>
      <c r="Q50" s="248"/>
      <c r="R50" s="340"/>
      <c r="S50" s="506"/>
      <c r="T50" s="219"/>
      <c r="U50" s="247"/>
      <c r="V50" s="249"/>
    </row>
    <row r="51" spans="1:22" s="286" customFormat="1" ht="23.25" customHeight="1" thickBot="1" x14ac:dyDescent="0.25">
      <c r="A51" s="486" t="s">
        <v>74</v>
      </c>
      <c r="B51" s="513"/>
      <c r="C51" s="514"/>
      <c r="D51" s="515"/>
      <c r="E51" s="515"/>
      <c r="F51" s="497"/>
      <c r="G51" s="497"/>
      <c r="H51" s="498"/>
      <c r="I51" s="497"/>
      <c r="J51" s="499"/>
      <c r="K51" s="500"/>
      <c r="L51" s="501"/>
      <c r="M51" s="500"/>
      <c r="N51" s="502"/>
      <c r="O51" s="502"/>
      <c r="P51" s="500"/>
      <c r="Q51" s="497"/>
      <c r="R51" s="503"/>
      <c r="S51" s="500"/>
      <c r="T51" s="500"/>
      <c r="U51" s="500"/>
      <c r="V51" s="504"/>
    </row>
    <row r="52" spans="1:22" ht="38.25" x14ac:dyDescent="0.2">
      <c r="A52" s="482">
        <v>35</v>
      </c>
      <c r="B52" s="341"/>
      <c r="C52" s="253"/>
      <c r="D52" s="224" t="s">
        <v>9</v>
      </c>
      <c r="E52" s="224"/>
      <c r="F52" s="225"/>
      <c r="G52" s="225">
        <v>8500</v>
      </c>
      <c r="H52" s="226">
        <v>1</v>
      </c>
      <c r="I52" s="225">
        <f t="shared" ref="I52:I59" si="2">G52/H52</f>
        <v>8500</v>
      </c>
      <c r="J52" s="254" t="s">
        <v>330</v>
      </c>
      <c r="K52" s="341"/>
      <c r="L52" s="228" t="s">
        <v>43</v>
      </c>
      <c r="M52" s="222"/>
      <c r="N52" s="229"/>
      <c r="O52" s="404"/>
      <c r="P52" s="405"/>
      <c r="Q52" s="225"/>
      <c r="R52" s="284"/>
      <c r="S52" s="505"/>
      <c r="T52" s="228"/>
      <c r="U52" s="229"/>
      <c r="V52" s="231"/>
    </row>
    <row r="53" spans="1:22" ht="51" x14ac:dyDescent="0.2">
      <c r="A53" s="483">
        <v>36</v>
      </c>
      <c r="B53" s="240"/>
      <c r="C53" s="267"/>
      <c r="D53" s="180" t="s">
        <v>10</v>
      </c>
      <c r="E53" s="180"/>
      <c r="F53" s="234"/>
      <c r="G53" s="234">
        <v>1500</v>
      </c>
      <c r="H53" s="235">
        <v>1</v>
      </c>
      <c r="I53" s="234">
        <f t="shared" si="2"/>
        <v>1500</v>
      </c>
      <c r="J53" s="268" t="s">
        <v>339</v>
      </c>
      <c r="K53" s="240"/>
      <c r="L53" s="237" t="s">
        <v>43</v>
      </c>
      <c r="M53" s="232"/>
      <c r="N53" s="238"/>
      <c r="O53" s="406"/>
      <c r="P53" s="407"/>
      <c r="Q53" s="234"/>
      <c r="R53" s="332"/>
      <c r="S53" s="507"/>
      <c r="T53" s="237"/>
      <c r="U53" s="238"/>
      <c r="V53" s="239"/>
    </row>
    <row r="54" spans="1:22" ht="30.75" customHeight="1" x14ac:dyDescent="0.2">
      <c r="A54" s="483">
        <v>37</v>
      </c>
      <c r="B54" s="240"/>
      <c r="C54" s="267"/>
      <c r="D54" s="180" t="s">
        <v>76</v>
      </c>
      <c r="E54" s="180"/>
      <c r="F54" s="234"/>
      <c r="G54" s="234">
        <v>8000</v>
      </c>
      <c r="H54" s="235">
        <v>1</v>
      </c>
      <c r="I54" s="234">
        <f t="shared" si="2"/>
        <v>8000</v>
      </c>
      <c r="J54" s="268" t="s">
        <v>330</v>
      </c>
      <c r="K54" s="240"/>
      <c r="L54" s="237" t="s">
        <v>43</v>
      </c>
      <c r="M54" s="232"/>
      <c r="N54" s="238"/>
      <c r="O54" s="406"/>
      <c r="P54" s="407"/>
      <c r="Q54" s="234"/>
      <c r="R54" s="332"/>
      <c r="S54" s="507"/>
      <c r="T54" s="237"/>
      <c r="U54" s="238"/>
      <c r="V54" s="239"/>
    </row>
    <row r="55" spans="1:22" ht="45" customHeight="1" x14ac:dyDescent="0.2">
      <c r="A55" s="483">
        <v>38</v>
      </c>
      <c r="B55" s="240"/>
      <c r="C55" s="267"/>
      <c r="D55" s="180" t="s">
        <v>77</v>
      </c>
      <c r="E55" s="180"/>
      <c r="F55" s="234"/>
      <c r="G55" s="234">
        <v>3000</v>
      </c>
      <c r="H55" s="235">
        <v>1</v>
      </c>
      <c r="I55" s="234">
        <f t="shared" si="2"/>
        <v>3000</v>
      </c>
      <c r="J55" s="268" t="s">
        <v>339</v>
      </c>
      <c r="K55" s="240"/>
      <c r="L55" s="237" t="s">
        <v>43</v>
      </c>
      <c r="M55" s="232"/>
      <c r="N55" s="238"/>
      <c r="O55" s="406"/>
      <c r="P55" s="407"/>
      <c r="Q55" s="234"/>
      <c r="R55" s="332"/>
      <c r="S55" s="507"/>
      <c r="T55" s="237"/>
      <c r="U55" s="238"/>
      <c r="V55" s="239"/>
    </row>
    <row r="56" spans="1:22" ht="32.25" customHeight="1" x14ac:dyDescent="0.2">
      <c r="A56" s="483">
        <v>39</v>
      </c>
      <c r="B56" s="240"/>
      <c r="C56" s="267"/>
      <c r="D56" s="180" t="s">
        <v>17</v>
      </c>
      <c r="E56" s="180"/>
      <c r="F56" s="234"/>
      <c r="G56" s="234">
        <v>2000</v>
      </c>
      <c r="H56" s="235">
        <v>1</v>
      </c>
      <c r="I56" s="234">
        <f t="shared" si="2"/>
        <v>2000</v>
      </c>
      <c r="J56" s="268" t="s">
        <v>341</v>
      </c>
      <c r="K56" s="240"/>
      <c r="L56" s="237" t="s">
        <v>43</v>
      </c>
      <c r="M56" s="232"/>
      <c r="N56" s="238"/>
      <c r="O56" s="406"/>
      <c r="P56" s="407"/>
      <c r="Q56" s="234"/>
      <c r="R56" s="332"/>
      <c r="S56" s="507"/>
      <c r="T56" s="237"/>
      <c r="U56" s="238"/>
      <c r="V56" s="239"/>
    </row>
    <row r="57" spans="1:22" ht="37.5" customHeight="1" x14ac:dyDescent="0.2">
      <c r="A57" s="483">
        <v>40</v>
      </c>
      <c r="B57" s="240"/>
      <c r="C57" s="267"/>
      <c r="D57" s="180" t="s">
        <v>30</v>
      </c>
      <c r="E57" s="180"/>
      <c r="F57" s="234"/>
      <c r="G57" s="234">
        <v>1000</v>
      </c>
      <c r="H57" s="235">
        <v>1</v>
      </c>
      <c r="I57" s="234">
        <f t="shared" si="2"/>
        <v>1000</v>
      </c>
      <c r="J57" s="268" t="s">
        <v>343</v>
      </c>
      <c r="K57" s="277"/>
      <c r="L57" s="237" t="s">
        <v>43</v>
      </c>
      <c r="M57" s="232"/>
      <c r="N57" s="238"/>
      <c r="O57" s="406"/>
      <c r="P57" s="407"/>
      <c r="Q57" s="234"/>
      <c r="R57" s="332"/>
      <c r="S57" s="507"/>
      <c r="T57" s="237"/>
      <c r="U57" s="238"/>
      <c r="V57" s="239"/>
    </row>
    <row r="58" spans="1:22" ht="41.25" customHeight="1" x14ac:dyDescent="0.2">
      <c r="A58" s="483">
        <v>41</v>
      </c>
      <c r="B58" s="240"/>
      <c r="C58" s="267"/>
      <c r="D58" s="180" t="s">
        <v>31</v>
      </c>
      <c r="E58" s="180"/>
      <c r="F58" s="234"/>
      <c r="G58" s="234">
        <v>1000</v>
      </c>
      <c r="H58" s="235">
        <v>1</v>
      </c>
      <c r="I58" s="234">
        <f t="shared" si="2"/>
        <v>1000</v>
      </c>
      <c r="J58" s="268" t="s">
        <v>339</v>
      </c>
      <c r="K58" s="240"/>
      <c r="L58" s="237" t="s">
        <v>43</v>
      </c>
      <c r="M58" s="232"/>
      <c r="N58" s="238"/>
      <c r="O58" s="406"/>
      <c r="P58" s="407"/>
      <c r="Q58" s="234"/>
      <c r="R58" s="332"/>
      <c r="S58" s="507"/>
      <c r="T58" s="237"/>
      <c r="U58" s="238"/>
      <c r="V58" s="239"/>
    </row>
    <row r="59" spans="1:22" ht="41.25" customHeight="1" thickBot="1" x14ac:dyDescent="0.25">
      <c r="A59" s="487">
        <v>42</v>
      </c>
      <c r="B59" s="287"/>
      <c r="C59" s="331"/>
      <c r="D59" s="288" t="s">
        <v>474</v>
      </c>
      <c r="E59" s="288"/>
      <c r="F59" s="289"/>
      <c r="G59" s="289">
        <v>3500</v>
      </c>
      <c r="H59" s="290">
        <v>1</v>
      </c>
      <c r="I59" s="289">
        <f t="shared" si="2"/>
        <v>3500</v>
      </c>
      <c r="J59" s="291" t="s">
        <v>339</v>
      </c>
      <c r="K59" s="287"/>
      <c r="L59" s="292" t="s">
        <v>43</v>
      </c>
      <c r="M59" s="328"/>
      <c r="N59" s="293"/>
      <c r="O59" s="408"/>
      <c r="P59" s="409"/>
      <c r="Q59" s="289"/>
      <c r="R59" s="334"/>
      <c r="S59" s="522"/>
      <c r="T59" s="292"/>
      <c r="U59" s="293"/>
      <c r="V59" s="329"/>
    </row>
    <row r="60" spans="1:22" ht="26.25" customHeight="1" x14ac:dyDescent="0.2">
      <c r="A60" s="294"/>
      <c r="B60" s="295"/>
      <c r="C60" s="296"/>
      <c r="D60" s="196"/>
      <c r="E60" s="196"/>
      <c r="F60" s="297"/>
      <c r="G60" s="297"/>
      <c r="H60" s="298"/>
      <c r="I60" s="297"/>
      <c r="J60" s="299"/>
      <c r="K60" s="295"/>
      <c r="L60" s="300"/>
      <c r="M60" s="301"/>
      <c r="N60" s="302"/>
      <c r="O60" s="302"/>
      <c r="P60" s="322"/>
      <c r="Q60" s="297"/>
      <c r="R60" s="303"/>
      <c r="S60" s="303"/>
      <c r="T60" s="300"/>
      <c r="U60" s="302"/>
    </row>
    <row r="61" spans="1:22" ht="17.100000000000001" customHeight="1" x14ac:dyDescent="0.2">
      <c r="A61" s="209" t="s">
        <v>398</v>
      </c>
      <c r="B61" s="212"/>
      <c r="D61" s="304"/>
      <c r="E61" s="304"/>
      <c r="G61" s="210"/>
      <c r="H61" s="210"/>
      <c r="I61" s="210"/>
      <c r="J61" s="304"/>
      <c r="K61" s="210"/>
      <c r="L61" s="305"/>
      <c r="N61" s="210"/>
      <c r="O61" s="210"/>
      <c r="Q61" s="210"/>
      <c r="R61" s="210"/>
    </row>
    <row r="62" spans="1:22" ht="17.100000000000001" customHeight="1" x14ac:dyDescent="0.2">
      <c r="A62" s="776" t="s">
        <v>521</v>
      </c>
      <c r="B62" s="776"/>
      <c r="C62" s="776"/>
      <c r="D62" s="776"/>
      <c r="E62" s="776"/>
      <c r="F62" s="776"/>
      <c r="G62" s="210"/>
      <c r="H62" s="210"/>
      <c r="I62" s="210"/>
      <c r="J62" s="304"/>
      <c r="K62" s="210"/>
      <c r="L62" s="305"/>
      <c r="N62" s="210"/>
      <c r="O62" s="210"/>
      <c r="Q62" s="210"/>
      <c r="R62" s="210"/>
    </row>
    <row r="63" spans="1:22" ht="17.100000000000001" customHeight="1" x14ac:dyDescent="0.2">
      <c r="A63" s="209"/>
      <c r="B63" s="212"/>
      <c r="D63" s="304"/>
      <c r="E63" s="304"/>
      <c r="G63" s="210"/>
      <c r="H63" s="210"/>
      <c r="I63" s="210"/>
      <c r="J63" s="304"/>
      <c r="K63" s="210"/>
      <c r="L63" s="305"/>
      <c r="N63" s="210"/>
      <c r="O63" s="210"/>
      <c r="Q63" s="210"/>
      <c r="R63" s="210"/>
    </row>
    <row r="64" spans="1:22" ht="17.100000000000001" customHeight="1" x14ac:dyDescent="0.2">
      <c r="A64" s="209"/>
      <c r="B64" s="212"/>
      <c r="D64" s="304"/>
      <c r="E64" s="304"/>
      <c r="G64" s="210"/>
      <c r="H64" s="210"/>
      <c r="I64" s="210"/>
      <c r="J64" s="304"/>
      <c r="K64" s="210"/>
      <c r="L64" s="305"/>
      <c r="N64" s="210"/>
      <c r="O64" s="210"/>
      <c r="Q64" s="210"/>
      <c r="R64" s="210"/>
    </row>
    <row r="65" spans="1:18" s="325" customFormat="1" ht="17.100000000000001" customHeight="1" x14ac:dyDescent="0.2">
      <c r="A65" s="323" t="s">
        <v>400</v>
      </c>
      <c r="B65" s="324"/>
      <c r="D65" s="326"/>
      <c r="E65" s="777"/>
      <c r="F65" s="777"/>
      <c r="L65" s="326"/>
      <c r="N65" s="283"/>
    </row>
    <row r="66" spans="1:18" s="325" customFormat="1" ht="17.100000000000001" customHeight="1" x14ac:dyDescent="0.2">
      <c r="A66" s="323"/>
      <c r="B66" s="324"/>
      <c r="D66" s="326"/>
      <c r="E66" s="326"/>
      <c r="F66" s="326"/>
      <c r="L66" s="326"/>
      <c r="N66" s="283"/>
    </row>
    <row r="67" spans="1:18" ht="17.100000000000001" customHeight="1" x14ac:dyDescent="0.2">
      <c r="A67" s="209"/>
      <c r="B67" s="212"/>
      <c r="D67" s="304"/>
      <c r="E67" s="304"/>
      <c r="G67" s="210"/>
      <c r="H67" s="210"/>
      <c r="I67" s="210"/>
      <c r="J67" s="304"/>
      <c r="K67" s="210"/>
      <c r="L67" s="305"/>
      <c r="N67" s="210"/>
      <c r="O67" s="210"/>
      <c r="Q67" s="210"/>
      <c r="R67" s="210"/>
    </row>
    <row r="68" spans="1:18" ht="17.100000000000001" customHeight="1" x14ac:dyDescent="0.2">
      <c r="A68" s="209" t="s">
        <v>180</v>
      </c>
      <c r="B68" s="212"/>
      <c r="D68" s="304"/>
      <c r="E68" s="304"/>
      <c r="G68" s="210"/>
      <c r="H68" s="210"/>
      <c r="I68" s="210"/>
      <c r="J68" s="304"/>
      <c r="K68" s="210"/>
      <c r="L68" s="305"/>
      <c r="N68" s="210"/>
      <c r="O68" s="210"/>
      <c r="Q68" s="210"/>
      <c r="R68" s="210"/>
    </row>
    <row r="69" spans="1:18" ht="17.100000000000001" customHeight="1" x14ac:dyDescent="0.2">
      <c r="A69" s="209"/>
      <c r="B69" s="212"/>
      <c r="D69" s="304"/>
      <c r="E69" s="304"/>
      <c r="G69" s="210"/>
      <c r="H69" s="210"/>
      <c r="I69" s="210"/>
      <c r="J69" s="304"/>
      <c r="K69" s="210"/>
      <c r="L69" s="305"/>
      <c r="N69" s="210"/>
      <c r="O69" s="210"/>
      <c r="Q69" s="210"/>
      <c r="R69" s="210"/>
    </row>
    <row r="70" spans="1:18" ht="17.100000000000001" customHeight="1" x14ac:dyDescent="0.2">
      <c r="B70" s="212"/>
      <c r="D70" s="304"/>
      <c r="E70" s="304"/>
      <c r="G70" s="210"/>
      <c r="H70" s="210"/>
      <c r="I70" s="210"/>
      <c r="J70" s="304"/>
      <c r="K70" s="210"/>
      <c r="L70" s="305"/>
      <c r="N70" s="210"/>
      <c r="O70" s="210"/>
      <c r="Q70" s="210"/>
      <c r="R70" s="210"/>
    </row>
    <row r="71" spans="1:18" x14ac:dyDescent="0.2">
      <c r="A71" s="210" t="s">
        <v>461</v>
      </c>
      <c r="B71" s="212"/>
      <c r="D71" s="306"/>
      <c r="E71" s="306"/>
      <c r="F71" s="210" t="s">
        <v>399</v>
      </c>
      <c r="G71" s="210"/>
      <c r="H71" s="210"/>
      <c r="I71" s="210"/>
      <c r="J71" s="304"/>
      <c r="K71" s="210"/>
      <c r="L71" s="305"/>
      <c r="N71" s="210"/>
      <c r="O71" s="210"/>
      <c r="Q71" s="210"/>
      <c r="R71" s="210"/>
    </row>
    <row r="72" spans="1:18" x14ac:dyDescent="0.2">
      <c r="B72" s="212"/>
      <c r="D72" s="304"/>
      <c r="E72" s="304"/>
      <c r="G72" s="210"/>
      <c r="H72" s="210"/>
      <c r="I72" s="210"/>
      <c r="J72" s="304"/>
      <c r="K72" s="210"/>
      <c r="L72" s="305"/>
      <c r="N72" s="210"/>
      <c r="O72" s="210"/>
      <c r="Q72" s="210"/>
      <c r="R72" s="210"/>
    </row>
    <row r="73" spans="1:18" x14ac:dyDescent="0.2">
      <c r="B73" s="212"/>
      <c r="D73" s="304"/>
      <c r="E73" s="304"/>
      <c r="G73" s="210"/>
      <c r="H73" s="210"/>
      <c r="I73" s="210"/>
      <c r="J73" s="304"/>
      <c r="K73" s="210"/>
      <c r="L73" s="305"/>
      <c r="N73" s="210"/>
      <c r="O73" s="210"/>
      <c r="Q73" s="210"/>
      <c r="R73" s="210"/>
    </row>
    <row r="74" spans="1:18" x14ac:dyDescent="0.2">
      <c r="B74" s="212"/>
      <c r="D74" s="304"/>
      <c r="E74" s="304"/>
      <c r="G74" s="210"/>
      <c r="H74" s="210"/>
      <c r="I74" s="210"/>
      <c r="J74" s="304"/>
      <c r="K74" s="210"/>
      <c r="L74" s="305"/>
      <c r="N74" s="210"/>
      <c r="O74" s="210"/>
      <c r="Q74" s="210"/>
      <c r="R74" s="210"/>
    </row>
  </sheetData>
  <mergeCells count="2">
    <mergeCell ref="A62:F62"/>
    <mergeCell ref="E65:F65"/>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zoomScale="75" zoomScaleNormal="75" workbookViewId="0"/>
  </sheetViews>
  <sheetFormatPr defaultColWidth="43.85546875" defaultRowHeight="12.75" x14ac:dyDescent="0.2"/>
  <cols>
    <col min="1" max="1" width="9.140625" style="150" customWidth="1"/>
    <col min="2" max="2" width="57.42578125" style="151" customWidth="1"/>
    <col min="3" max="3" width="107.7109375" style="151" customWidth="1"/>
    <col min="4" max="255" width="9.140625" style="150" customWidth="1"/>
    <col min="256" max="16384" width="43.85546875" style="150"/>
  </cols>
  <sheetData>
    <row r="1" spans="1:3" ht="13.5" thickBot="1" x14ac:dyDescent="0.25">
      <c r="A1" s="153" t="s">
        <v>154</v>
      </c>
      <c r="B1" s="154" t="s">
        <v>156</v>
      </c>
      <c r="C1" s="154" t="s">
        <v>413</v>
      </c>
    </row>
    <row r="2" spans="1:3" s="148" customFormat="1" ht="12.75" customHeight="1" thickBot="1" x14ac:dyDescent="0.25">
      <c r="A2" s="159" t="s">
        <v>414</v>
      </c>
      <c r="B2" s="160"/>
      <c r="C2" s="161"/>
    </row>
    <row r="3" spans="1:3" ht="72" customHeight="1" x14ac:dyDescent="0.2">
      <c r="A3" s="163">
        <v>1</v>
      </c>
      <c r="B3" s="146" t="s">
        <v>45</v>
      </c>
      <c r="C3" s="164" t="s">
        <v>415</v>
      </c>
    </row>
    <row r="4" spans="1:3" ht="69.75" customHeight="1" x14ac:dyDescent="0.2">
      <c r="A4" s="165">
        <v>2</v>
      </c>
      <c r="B4" s="145" t="s">
        <v>47</v>
      </c>
      <c r="C4" s="166" t="s">
        <v>416</v>
      </c>
    </row>
    <row r="5" spans="1:3" ht="63.75" customHeight="1" x14ac:dyDescent="0.2">
      <c r="A5" s="165">
        <v>3</v>
      </c>
      <c r="B5" s="145" t="s">
        <v>411</v>
      </c>
      <c r="C5" s="166" t="s">
        <v>417</v>
      </c>
    </row>
    <row r="6" spans="1:3" ht="48.75" customHeight="1" thickBot="1" x14ac:dyDescent="0.25">
      <c r="A6" s="167">
        <v>4</v>
      </c>
      <c r="B6" s="155" t="s">
        <v>325</v>
      </c>
      <c r="C6" s="168" t="s">
        <v>24</v>
      </c>
    </row>
    <row r="7" spans="1:3" s="149" customFormat="1" ht="13.5" thickBot="1" x14ac:dyDescent="0.25">
      <c r="A7" s="162" t="s">
        <v>49</v>
      </c>
      <c r="B7" s="160"/>
      <c r="C7" s="161"/>
    </row>
    <row r="8" spans="1:3" ht="65.25" customHeight="1" x14ac:dyDescent="0.2">
      <c r="A8" s="163">
        <v>5</v>
      </c>
      <c r="B8" s="146" t="s">
        <v>50</v>
      </c>
      <c r="C8" s="164" t="s">
        <v>418</v>
      </c>
    </row>
    <row r="9" spans="1:3" ht="59.25" customHeight="1" x14ac:dyDescent="0.2">
      <c r="A9" s="165">
        <v>6</v>
      </c>
      <c r="B9" s="145" t="s">
        <v>51</v>
      </c>
      <c r="C9" s="166" t="s">
        <v>419</v>
      </c>
    </row>
    <row r="10" spans="1:3" ht="39.75" customHeight="1" x14ac:dyDescent="0.2">
      <c r="A10" s="165">
        <v>7</v>
      </c>
      <c r="B10" s="145" t="s">
        <v>52</v>
      </c>
      <c r="C10" s="166" t="s">
        <v>420</v>
      </c>
    </row>
    <row r="11" spans="1:3" ht="63" customHeight="1" thickBot="1" x14ac:dyDescent="0.25">
      <c r="A11" s="167">
        <v>8</v>
      </c>
      <c r="B11" s="155" t="s">
        <v>53</v>
      </c>
      <c r="C11" s="168" t="s">
        <v>421</v>
      </c>
    </row>
    <row r="12" spans="1:3" s="149" customFormat="1" ht="12.75" customHeight="1" thickBot="1" x14ac:dyDescent="0.25">
      <c r="A12" s="162" t="s">
        <v>422</v>
      </c>
      <c r="B12" s="160"/>
      <c r="C12" s="161"/>
    </row>
    <row r="13" spans="1:3" ht="66.75" customHeight="1" x14ac:dyDescent="0.2">
      <c r="A13" s="163">
        <v>9</v>
      </c>
      <c r="B13" s="146" t="s">
        <v>423</v>
      </c>
      <c r="C13" s="164" t="s">
        <v>424</v>
      </c>
    </row>
    <row r="14" spans="1:3" ht="51.75" thickBot="1" x14ac:dyDescent="0.25">
      <c r="A14" s="167">
        <v>10</v>
      </c>
      <c r="B14" s="155" t="s">
        <v>329</v>
      </c>
      <c r="C14" s="168" t="s">
        <v>425</v>
      </c>
    </row>
    <row r="15" spans="1:3" s="149" customFormat="1" ht="12.75" customHeight="1" thickBot="1" x14ac:dyDescent="0.25">
      <c r="A15" s="162" t="s">
        <v>426</v>
      </c>
      <c r="B15" s="160"/>
      <c r="C15" s="161"/>
    </row>
    <row r="16" spans="1:3" ht="50.25" customHeight="1" x14ac:dyDescent="0.2">
      <c r="A16" s="163">
        <v>11</v>
      </c>
      <c r="B16" s="146" t="s">
        <v>462</v>
      </c>
      <c r="C16" s="164" t="s">
        <v>427</v>
      </c>
    </row>
    <row r="17" spans="1:3" ht="51.75" customHeight="1" thickBot="1" x14ac:dyDescent="0.25">
      <c r="A17" s="167">
        <v>12</v>
      </c>
      <c r="B17" s="155" t="s">
        <v>463</v>
      </c>
      <c r="C17" s="168" t="s">
        <v>427</v>
      </c>
    </row>
    <row r="18" spans="1:3" s="149" customFormat="1" ht="12.75" customHeight="1" thickBot="1" x14ac:dyDescent="0.25">
      <c r="A18" s="162" t="s">
        <v>57</v>
      </c>
      <c r="B18" s="160"/>
      <c r="C18" s="161"/>
    </row>
    <row r="19" spans="1:3" ht="47.25" customHeight="1" thickBot="1" x14ac:dyDescent="0.25">
      <c r="A19" s="169">
        <v>13</v>
      </c>
      <c r="B19" s="157" t="s">
        <v>58</v>
      </c>
      <c r="C19" s="170" t="s">
        <v>428</v>
      </c>
    </row>
    <row r="20" spans="1:3" s="149" customFormat="1" ht="12.75" customHeight="1" thickBot="1" x14ac:dyDescent="0.25">
      <c r="A20" s="162" t="s">
        <v>59</v>
      </c>
      <c r="B20" s="160"/>
      <c r="C20" s="161"/>
    </row>
    <row r="21" spans="1:3" s="152" customFormat="1" ht="38.25" customHeight="1" x14ac:dyDescent="0.2">
      <c r="A21" s="171">
        <v>14</v>
      </c>
      <c r="B21" s="158" t="s">
        <v>60</v>
      </c>
      <c r="C21" s="172" t="s">
        <v>429</v>
      </c>
    </row>
    <row r="22" spans="1:3" ht="24" customHeight="1" x14ac:dyDescent="0.2">
      <c r="A22" s="165">
        <v>15</v>
      </c>
      <c r="B22" s="145" t="s">
        <v>61</v>
      </c>
      <c r="C22" s="166" t="s">
        <v>430</v>
      </c>
    </row>
    <row r="23" spans="1:3" ht="38.25" x14ac:dyDescent="0.2">
      <c r="A23" s="165">
        <v>16</v>
      </c>
      <c r="B23" s="145" t="s">
        <v>62</v>
      </c>
      <c r="C23" s="166" t="s">
        <v>431</v>
      </c>
    </row>
    <row r="24" spans="1:3" ht="38.25" customHeight="1" x14ac:dyDescent="0.2">
      <c r="A24" s="165">
        <v>17</v>
      </c>
      <c r="B24" s="145" t="s">
        <v>332</v>
      </c>
      <c r="C24" s="166" t="s">
        <v>432</v>
      </c>
    </row>
    <row r="25" spans="1:3" ht="38.25" x14ac:dyDescent="0.2">
      <c r="A25" s="165">
        <v>18</v>
      </c>
      <c r="B25" s="145" t="s">
        <v>433</v>
      </c>
      <c r="C25" s="166" t="s">
        <v>434</v>
      </c>
    </row>
    <row r="26" spans="1:3" ht="38.25" x14ac:dyDescent="0.2">
      <c r="A26" s="165">
        <v>19</v>
      </c>
      <c r="B26" s="145" t="s">
        <v>63</v>
      </c>
      <c r="C26" s="166" t="s">
        <v>435</v>
      </c>
    </row>
    <row r="27" spans="1:3" ht="53.25" customHeight="1" x14ac:dyDescent="0.2">
      <c r="A27" s="165">
        <v>20</v>
      </c>
      <c r="B27" s="145" t="s">
        <v>64</v>
      </c>
      <c r="C27" s="166" t="s">
        <v>436</v>
      </c>
    </row>
    <row r="28" spans="1:3" ht="38.25" x14ac:dyDescent="0.2">
      <c r="A28" s="165">
        <v>21</v>
      </c>
      <c r="B28" s="145" t="s">
        <v>437</v>
      </c>
      <c r="C28" s="166" t="s">
        <v>438</v>
      </c>
    </row>
    <row r="29" spans="1:3" ht="25.5" x14ac:dyDescent="0.2">
      <c r="A29" s="165">
        <v>22</v>
      </c>
      <c r="B29" s="145" t="s">
        <v>336</v>
      </c>
      <c r="C29" s="166" t="s">
        <v>439</v>
      </c>
    </row>
    <row r="30" spans="1:3" ht="38.25" x14ac:dyDescent="0.2">
      <c r="A30" s="165">
        <v>23</v>
      </c>
      <c r="B30" s="145" t="s">
        <v>66</v>
      </c>
      <c r="C30" s="166" t="s">
        <v>440</v>
      </c>
    </row>
    <row r="31" spans="1:3" ht="53.25" customHeight="1" x14ac:dyDescent="0.2">
      <c r="A31" s="165">
        <v>24</v>
      </c>
      <c r="B31" s="145" t="s">
        <v>338</v>
      </c>
      <c r="C31" s="166" t="s">
        <v>441</v>
      </c>
    </row>
    <row r="32" spans="1:3" ht="38.25" x14ac:dyDescent="0.2">
      <c r="A32" s="165">
        <v>25</v>
      </c>
      <c r="B32" s="145" t="s">
        <v>442</v>
      </c>
      <c r="C32" s="166" t="s">
        <v>443</v>
      </c>
    </row>
    <row r="33" spans="1:3" ht="25.5" x14ac:dyDescent="0.2">
      <c r="A33" s="165">
        <v>26</v>
      </c>
      <c r="B33" s="145" t="s">
        <v>68</v>
      </c>
      <c r="C33" s="166" t="s">
        <v>444</v>
      </c>
    </row>
    <row r="34" spans="1:3" ht="25.5" x14ac:dyDescent="0.2">
      <c r="A34" s="165">
        <v>27</v>
      </c>
      <c r="B34" s="145" t="s">
        <v>68</v>
      </c>
      <c r="C34" s="166" t="s">
        <v>445</v>
      </c>
    </row>
    <row r="35" spans="1:3" s="152" customFormat="1" ht="38.25" x14ac:dyDescent="0.2">
      <c r="A35" s="173">
        <v>28</v>
      </c>
      <c r="B35" s="147" t="s">
        <v>69</v>
      </c>
      <c r="C35" s="174" t="s">
        <v>446</v>
      </c>
    </row>
    <row r="36" spans="1:3" ht="53.25" customHeight="1" x14ac:dyDescent="0.2">
      <c r="A36" s="165">
        <v>29</v>
      </c>
      <c r="B36" s="145" t="s">
        <v>70</v>
      </c>
      <c r="C36" s="166" t="s">
        <v>447</v>
      </c>
    </row>
    <row r="37" spans="1:3" ht="49.5" customHeight="1" x14ac:dyDescent="0.2">
      <c r="A37" s="165">
        <v>30</v>
      </c>
      <c r="B37" s="145" t="s">
        <v>70</v>
      </c>
      <c r="C37" s="166" t="s">
        <v>447</v>
      </c>
    </row>
    <row r="38" spans="1:3" ht="35.25" customHeight="1" x14ac:dyDescent="0.2">
      <c r="A38" s="165">
        <v>31</v>
      </c>
      <c r="B38" s="145" t="s">
        <v>412</v>
      </c>
      <c r="C38" s="166" t="s">
        <v>448</v>
      </c>
    </row>
    <row r="39" spans="1:3" ht="38.25" x14ac:dyDescent="0.2">
      <c r="A39" s="165">
        <v>32</v>
      </c>
      <c r="B39" s="145" t="s">
        <v>449</v>
      </c>
      <c r="C39" s="166" t="s">
        <v>450</v>
      </c>
    </row>
    <row r="40" spans="1:3" ht="25.5" x14ac:dyDescent="0.2">
      <c r="A40" s="165">
        <v>33</v>
      </c>
      <c r="B40" s="145" t="s">
        <v>72</v>
      </c>
      <c r="C40" s="166" t="s">
        <v>451</v>
      </c>
    </row>
    <row r="41" spans="1:3" s="152" customFormat="1" ht="13.5" thickBot="1" x14ac:dyDescent="0.25">
      <c r="A41" s="175">
        <v>34</v>
      </c>
      <c r="B41" s="156" t="s">
        <v>73</v>
      </c>
      <c r="C41" s="176" t="s">
        <v>452</v>
      </c>
    </row>
    <row r="42" spans="1:3" s="149" customFormat="1" ht="12.75" customHeight="1" thickBot="1" x14ac:dyDescent="0.25">
      <c r="A42" s="162" t="s">
        <v>453</v>
      </c>
      <c r="B42" s="160"/>
      <c r="C42" s="161"/>
    </row>
    <row r="43" spans="1:3" ht="38.25" x14ac:dyDescent="0.2">
      <c r="A43" s="163">
        <v>35</v>
      </c>
      <c r="B43" s="146" t="s">
        <v>75</v>
      </c>
      <c r="C43" s="164" t="s">
        <v>510</v>
      </c>
    </row>
    <row r="44" spans="1:3" ht="51" x14ac:dyDescent="0.2">
      <c r="A44" s="165">
        <v>36</v>
      </c>
      <c r="B44" s="145" t="s">
        <v>454</v>
      </c>
      <c r="C44" s="166" t="s">
        <v>511</v>
      </c>
    </row>
    <row r="45" spans="1:3" ht="38.25" x14ac:dyDescent="0.2">
      <c r="A45" s="165">
        <v>37</v>
      </c>
      <c r="B45" s="145" t="s">
        <v>76</v>
      </c>
      <c r="C45" s="166" t="s">
        <v>455</v>
      </c>
    </row>
    <row r="46" spans="1:3" ht="38.25" x14ac:dyDescent="0.2">
      <c r="A46" s="165">
        <v>38</v>
      </c>
      <c r="B46" s="145" t="s">
        <v>456</v>
      </c>
      <c r="C46" s="166" t="s">
        <v>457</v>
      </c>
    </row>
    <row r="47" spans="1:3" ht="25.5" x14ac:dyDescent="0.2">
      <c r="A47" s="165">
        <v>39</v>
      </c>
      <c r="B47" s="145" t="s">
        <v>340</v>
      </c>
      <c r="C47" s="166" t="s">
        <v>458</v>
      </c>
    </row>
    <row r="48" spans="1:3" ht="25.5" x14ac:dyDescent="0.2">
      <c r="A48" s="165">
        <v>40</v>
      </c>
      <c r="B48" s="145" t="s">
        <v>342</v>
      </c>
      <c r="C48" s="166" t="s">
        <v>459</v>
      </c>
    </row>
    <row r="49" spans="1:3" ht="50.25" customHeight="1" thickBot="1" x14ac:dyDescent="0.25">
      <c r="A49" s="177">
        <v>41</v>
      </c>
      <c r="B49" s="178" t="s">
        <v>344</v>
      </c>
      <c r="C49" s="179" t="s">
        <v>460</v>
      </c>
    </row>
    <row r="50" spans="1:3" ht="35.25" customHeight="1" thickBot="1" x14ac:dyDescent="0.25">
      <c r="A50" s="177">
        <v>42</v>
      </c>
      <c r="B50" s="178" t="s">
        <v>473</v>
      </c>
      <c r="C50" s="179" t="s">
        <v>475</v>
      </c>
    </row>
    <row r="51" spans="1:3" x14ac:dyDescent="0.2">
      <c r="B51" s="148"/>
    </row>
  </sheetData>
  <phoneticPr fontId="14"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zoomScale="70" zoomScaleNormal="70" workbookViewId="0">
      <selection activeCell="E5" sqref="D4:E5"/>
    </sheetView>
  </sheetViews>
  <sheetFormatPr defaultColWidth="9.140625" defaultRowHeight="12.75" x14ac:dyDescent="0.2"/>
  <cols>
    <col min="1" max="1" width="5.140625" style="5" customWidth="1"/>
    <col min="2" max="2" width="56.140625" style="6" customWidth="1"/>
    <col min="3" max="3" width="29.5703125" style="6" customWidth="1"/>
    <col min="4" max="4" width="18.7109375" style="5" bestFit="1" customWidth="1"/>
    <col min="5" max="5" width="22.7109375" style="5" customWidth="1"/>
    <col min="6" max="6" width="47.140625" style="7" customWidth="1"/>
    <col min="7" max="7" width="23.85546875" style="593" customWidth="1"/>
    <col min="8" max="8" width="19.85546875" style="5" customWidth="1"/>
    <col min="9" max="9" width="25" style="102" customWidth="1"/>
    <col min="10" max="10" width="21" style="5" customWidth="1"/>
    <col min="11" max="11" width="29.5703125" style="5" customWidth="1"/>
    <col min="12" max="12" width="17.85546875" style="8" bestFit="1" customWidth="1"/>
    <col min="13" max="13" width="32.140625" style="5" customWidth="1"/>
    <col min="14" max="14" width="21.28515625" style="5" customWidth="1"/>
    <col min="15" max="15" width="29.5703125" style="9" customWidth="1"/>
    <col min="16" max="16" width="28.7109375" style="10" customWidth="1"/>
    <col min="17" max="17" width="28.7109375" style="11" customWidth="1"/>
    <col min="18" max="18" width="14.42578125" style="8" customWidth="1"/>
    <col min="19" max="19" width="18.5703125" style="5" bestFit="1" customWidth="1"/>
    <col min="20" max="20" width="14" style="12" bestFit="1" customWidth="1"/>
    <col min="21" max="21" width="9.140625" style="5"/>
    <col min="22" max="22" width="9.140625" style="5" customWidth="1"/>
    <col min="23" max="16384" width="9.140625" style="5"/>
  </cols>
  <sheetData>
    <row r="1" spans="1:20" x14ac:dyDescent="0.2">
      <c r="A1" s="1" t="s">
        <v>565</v>
      </c>
      <c r="B1" s="5"/>
      <c r="C1" s="5"/>
      <c r="D1" s="86"/>
      <c r="F1" s="6"/>
      <c r="L1" s="5"/>
      <c r="M1" s="101"/>
      <c r="O1" s="101"/>
      <c r="P1" s="101"/>
      <c r="Q1" s="5"/>
      <c r="R1" s="102"/>
      <c r="S1" s="12"/>
      <c r="T1" s="5"/>
    </row>
    <row r="2" spans="1:20" x14ac:dyDescent="0.2">
      <c r="A2" s="1"/>
      <c r="B2" s="5"/>
      <c r="C2" s="5"/>
      <c r="D2" s="86"/>
      <c r="F2" s="6"/>
      <c r="L2" s="5"/>
      <c r="M2" s="101"/>
      <c r="O2" s="101"/>
      <c r="P2" s="101"/>
      <c r="Q2" s="5"/>
      <c r="R2" s="102"/>
      <c r="S2" s="12"/>
      <c r="T2" s="5"/>
    </row>
    <row r="3" spans="1:20" x14ac:dyDescent="0.2">
      <c r="A3" s="1" t="s">
        <v>519</v>
      </c>
      <c r="B3" s="5"/>
      <c r="C3" s="5"/>
      <c r="D3" s="86"/>
      <c r="F3" s="6"/>
      <c r="L3" s="5"/>
      <c r="M3" s="101"/>
      <c r="O3" s="101"/>
      <c r="P3" s="101"/>
      <c r="Q3" s="5"/>
      <c r="R3" s="102"/>
      <c r="S3" s="12"/>
      <c r="T3" s="5"/>
    </row>
    <row r="4" spans="1:20" s="1" customFormat="1" x14ac:dyDescent="0.2">
      <c r="F4" s="2"/>
      <c r="G4" s="594"/>
      <c r="I4" s="578"/>
      <c r="L4" s="3"/>
      <c r="O4" s="4"/>
      <c r="P4" s="4"/>
      <c r="R4" s="3"/>
      <c r="T4" s="4"/>
    </row>
    <row r="5" spans="1:20" s="1" customFormat="1" x14ac:dyDescent="0.2">
      <c r="A5" s="1" t="s">
        <v>126</v>
      </c>
      <c r="F5" s="2"/>
      <c r="G5" s="594"/>
      <c r="I5" s="578"/>
      <c r="L5" s="3"/>
      <c r="O5" s="4"/>
      <c r="P5" s="4"/>
      <c r="R5" s="3"/>
      <c r="T5" s="4"/>
    </row>
    <row r="6" spans="1:20" s="1" customFormat="1" x14ac:dyDescent="0.2">
      <c r="F6" s="2"/>
      <c r="G6" s="594"/>
      <c r="I6" s="578"/>
      <c r="L6" s="3"/>
      <c r="O6" s="4"/>
      <c r="P6" s="4"/>
      <c r="R6" s="3"/>
      <c r="T6" s="4"/>
    </row>
    <row r="7" spans="1:20" s="140" customFormat="1" ht="15" x14ac:dyDescent="0.25">
      <c r="A7" s="1" t="s">
        <v>522</v>
      </c>
      <c r="D7" s="141"/>
      <c r="G7" s="595"/>
      <c r="I7" s="579"/>
      <c r="M7" s="142"/>
      <c r="P7" s="142"/>
      <c r="R7" s="141"/>
      <c r="S7" s="143"/>
    </row>
    <row r="8" spans="1:20" ht="13.5" thickBot="1" x14ac:dyDescent="0.25"/>
    <row r="9" spans="1:20" s="13" customFormat="1" ht="102" x14ac:dyDescent="0.2">
      <c r="A9" s="525" t="s">
        <v>127</v>
      </c>
      <c r="B9" s="526" t="s">
        <v>128</v>
      </c>
      <c r="C9" s="527" t="s">
        <v>477</v>
      </c>
      <c r="D9" s="527" t="s">
        <v>129</v>
      </c>
      <c r="E9" s="526" t="s">
        <v>130</v>
      </c>
      <c r="F9" s="528" t="s">
        <v>131</v>
      </c>
      <c r="G9" s="750" t="s">
        <v>32</v>
      </c>
      <c r="H9" s="526" t="s">
        <v>132</v>
      </c>
      <c r="I9" s="580" t="s">
        <v>133</v>
      </c>
      <c r="J9" s="526" t="s">
        <v>134</v>
      </c>
      <c r="K9" s="526" t="s">
        <v>135</v>
      </c>
      <c r="L9" s="529" t="s">
        <v>393</v>
      </c>
      <c r="M9" s="526" t="s">
        <v>136</v>
      </c>
      <c r="N9" s="526" t="s">
        <v>137</v>
      </c>
      <c r="O9" s="530" t="s">
        <v>138</v>
      </c>
      <c r="P9" s="530" t="s">
        <v>139</v>
      </c>
      <c r="Q9" s="526" t="s">
        <v>140</v>
      </c>
      <c r="R9" s="531" t="s">
        <v>141</v>
      </c>
      <c r="S9" s="532" t="s">
        <v>142</v>
      </c>
      <c r="T9" s="533" t="s">
        <v>143</v>
      </c>
    </row>
    <row r="10" spans="1:20" s="13" customFormat="1" ht="13.5" thickBot="1" x14ac:dyDescent="0.25">
      <c r="A10" s="534">
        <v>1</v>
      </c>
      <c r="B10" s="14">
        <v>2</v>
      </c>
      <c r="C10" s="15"/>
      <c r="D10" s="15">
        <v>3</v>
      </c>
      <c r="E10" s="14">
        <v>4</v>
      </c>
      <c r="F10" s="16">
        <v>5</v>
      </c>
      <c r="G10" s="18">
        <v>6</v>
      </c>
      <c r="H10" s="14">
        <v>7</v>
      </c>
      <c r="I10" s="581" t="s">
        <v>144</v>
      </c>
      <c r="J10" s="14">
        <v>9</v>
      </c>
      <c r="K10" s="14">
        <v>10</v>
      </c>
      <c r="L10" s="18">
        <v>11</v>
      </c>
      <c r="M10" s="17" t="s">
        <v>145</v>
      </c>
      <c r="N10" s="14">
        <v>13</v>
      </c>
      <c r="O10" s="18">
        <v>14</v>
      </c>
      <c r="P10" s="559" t="s">
        <v>146</v>
      </c>
      <c r="Q10" s="19">
        <v>16</v>
      </c>
      <c r="R10" s="18">
        <v>17</v>
      </c>
      <c r="S10" s="14">
        <v>18</v>
      </c>
      <c r="T10" s="20">
        <v>19</v>
      </c>
    </row>
    <row r="11" spans="1:20" ht="20.25" customHeight="1" thickBot="1" x14ac:dyDescent="0.25">
      <c r="A11" s="535" t="s">
        <v>78</v>
      </c>
      <c r="B11" s="541"/>
      <c r="C11" s="542"/>
      <c r="D11" s="542"/>
      <c r="E11" s="542"/>
      <c r="F11" s="543"/>
      <c r="G11" s="596"/>
      <c r="H11" s="542"/>
      <c r="I11" s="582"/>
      <c r="J11" s="542"/>
      <c r="K11" s="542"/>
      <c r="L11" s="544"/>
      <c r="M11" s="542"/>
      <c r="N11" s="545"/>
      <c r="O11" s="545"/>
      <c r="P11" s="545"/>
      <c r="Q11" s="542"/>
      <c r="R11" s="546"/>
      <c r="S11" s="547"/>
      <c r="T11" s="548"/>
    </row>
    <row r="12" spans="1:20" ht="90.75" customHeight="1" x14ac:dyDescent="0.2">
      <c r="A12" s="536">
        <v>1</v>
      </c>
      <c r="B12" s="347" t="s">
        <v>476</v>
      </c>
      <c r="C12" s="347"/>
      <c r="D12" s="348"/>
      <c r="E12" s="349"/>
      <c r="F12" s="475"/>
      <c r="G12" s="597">
        <v>600</v>
      </c>
      <c r="H12" s="350">
        <v>1.7500000000000002E-2</v>
      </c>
      <c r="I12" s="410">
        <f>G12/H12</f>
        <v>34285.714285714283</v>
      </c>
      <c r="J12" s="351"/>
      <c r="K12" s="352"/>
      <c r="L12" s="461"/>
      <c r="M12" s="352"/>
      <c r="N12" s="467"/>
      <c r="O12" s="29"/>
      <c r="P12" s="560"/>
      <c r="Q12" s="355"/>
      <c r="R12" s="353"/>
      <c r="S12" s="348"/>
      <c r="T12" s="356"/>
    </row>
    <row r="13" spans="1:20" ht="43.5" customHeight="1" x14ac:dyDescent="0.2">
      <c r="A13" s="537">
        <v>2</v>
      </c>
      <c r="B13" s="25" t="s">
        <v>485</v>
      </c>
      <c r="C13" s="25"/>
      <c r="D13" s="25"/>
      <c r="E13" s="26"/>
      <c r="F13" s="442"/>
      <c r="G13" s="598">
        <v>900</v>
      </c>
      <c r="H13" s="346">
        <v>1.7500000000000002E-2</v>
      </c>
      <c r="I13" s="91">
        <f t="shared" ref="I13:I17" si="0">G13/H13</f>
        <v>51428.57142857142</v>
      </c>
      <c r="J13" s="26"/>
      <c r="K13" s="27"/>
      <c r="L13" s="30"/>
      <c r="M13" s="27"/>
      <c r="N13" s="465"/>
      <c r="O13" s="29"/>
      <c r="P13" s="561"/>
      <c r="Q13" s="33"/>
      <c r="R13" s="30"/>
      <c r="S13" s="31"/>
      <c r="T13" s="34"/>
    </row>
    <row r="14" spans="1:20" ht="50.25" customHeight="1" x14ac:dyDescent="0.2">
      <c r="A14" s="537">
        <v>3</v>
      </c>
      <c r="B14" s="25" t="s">
        <v>147</v>
      </c>
      <c r="C14" s="25"/>
      <c r="D14" s="31"/>
      <c r="E14" s="37"/>
      <c r="F14" s="476"/>
      <c r="G14" s="598">
        <v>190</v>
      </c>
      <c r="H14" s="346">
        <v>1.7500000000000002E-2</v>
      </c>
      <c r="I14" s="91">
        <f t="shared" si="0"/>
        <v>10857.142857142857</v>
      </c>
      <c r="J14" s="26"/>
      <c r="K14" s="27"/>
      <c r="L14" s="30"/>
      <c r="M14" s="27"/>
      <c r="N14" s="466"/>
      <c r="O14" s="29"/>
      <c r="P14" s="561"/>
      <c r="Q14" s="33"/>
      <c r="R14" s="30"/>
      <c r="S14" s="31"/>
      <c r="T14" s="34"/>
    </row>
    <row r="15" spans="1:20" ht="45" customHeight="1" x14ac:dyDescent="0.2">
      <c r="A15" s="537">
        <v>4</v>
      </c>
      <c r="B15" s="25" t="s">
        <v>148</v>
      </c>
      <c r="C15" s="25"/>
      <c r="D15" s="31"/>
      <c r="E15" s="37"/>
      <c r="F15" s="476"/>
      <c r="G15" s="598">
        <v>150</v>
      </c>
      <c r="H15" s="346">
        <v>1.7500000000000002E-2</v>
      </c>
      <c r="I15" s="91">
        <f t="shared" si="0"/>
        <v>8571.4285714285706</v>
      </c>
      <c r="J15" s="26"/>
      <c r="K15" s="27"/>
      <c r="L15" s="30"/>
      <c r="M15" s="27"/>
      <c r="N15" s="466"/>
      <c r="O15" s="29"/>
      <c r="P15" s="561"/>
      <c r="Q15" s="33"/>
      <c r="R15" s="30"/>
      <c r="S15" s="31"/>
      <c r="T15" s="34"/>
    </row>
    <row r="16" spans="1:20" ht="36.75" customHeight="1" x14ac:dyDescent="0.2">
      <c r="A16" s="537">
        <v>5</v>
      </c>
      <c r="B16" s="25" t="s">
        <v>486</v>
      </c>
      <c r="C16" s="25"/>
      <c r="D16" s="31"/>
      <c r="E16" s="37"/>
      <c r="F16" s="476"/>
      <c r="G16" s="599">
        <v>870</v>
      </c>
      <c r="H16" s="346">
        <v>0.01</v>
      </c>
      <c r="I16" s="91">
        <f t="shared" si="0"/>
        <v>87000</v>
      </c>
      <c r="J16" s="26"/>
      <c r="K16" s="27"/>
      <c r="L16" s="30"/>
      <c r="M16" s="27"/>
      <c r="N16" s="466"/>
      <c r="O16" s="29"/>
      <c r="P16" s="561"/>
      <c r="Q16" s="33"/>
      <c r="R16" s="30"/>
      <c r="S16" s="31"/>
      <c r="T16" s="34"/>
    </row>
    <row r="17" spans="1:20" ht="73.5" customHeight="1" thickBot="1" x14ac:dyDescent="0.25">
      <c r="A17" s="538">
        <v>6</v>
      </c>
      <c r="B17" s="98" t="s">
        <v>506</v>
      </c>
      <c r="C17" s="98"/>
      <c r="D17" s="83"/>
      <c r="E17" s="40"/>
      <c r="F17" s="480"/>
      <c r="G17" s="600">
        <v>3300</v>
      </c>
      <c r="H17" s="357">
        <v>0.04</v>
      </c>
      <c r="I17" s="106">
        <f t="shared" si="0"/>
        <v>82500</v>
      </c>
      <c r="J17" s="99"/>
      <c r="K17" s="41"/>
      <c r="L17" s="43"/>
      <c r="M17" s="41"/>
      <c r="N17" s="468"/>
      <c r="O17" s="359"/>
      <c r="P17" s="562"/>
      <c r="Q17" s="42"/>
      <c r="R17" s="43"/>
      <c r="S17" s="83"/>
      <c r="T17" s="100"/>
    </row>
    <row r="18" spans="1:20" ht="23.25" customHeight="1" thickBot="1" x14ac:dyDescent="0.25">
      <c r="A18" s="539" t="s">
        <v>79</v>
      </c>
      <c r="B18" s="549"/>
      <c r="C18" s="550"/>
      <c r="D18" s="550"/>
      <c r="E18" s="550"/>
      <c r="F18" s="551"/>
      <c r="G18" s="601"/>
      <c r="H18" s="550"/>
      <c r="I18" s="583"/>
      <c r="J18" s="550"/>
      <c r="K18" s="550"/>
      <c r="L18" s="553"/>
      <c r="M18" s="550"/>
      <c r="N18" s="550"/>
      <c r="O18" s="554"/>
      <c r="P18" s="554"/>
      <c r="Q18" s="550"/>
      <c r="R18" s="555"/>
      <c r="S18" s="556"/>
      <c r="T18" s="557"/>
    </row>
    <row r="19" spans="1:20" ht="47.25" customHeight="1" x14ac:dyDescent="0.2">
      <c r="A19" s="536">
        <v>7</v>
      </c>
      <c r="B19" s="347" t="s">
        <v>505</v>
      </c>
      <c r="C19" s="347"/>
      <c r="D19" s="361"/>
      <c r="E19" s="362"/>
      <c r="F19" s="469"/>
      <c r="G19" s="751">
        <v>1000</v>
      </c>
      <c r="H19" s="567" t="s">
        <v>470</v>
      </c>
      <c r="I19" s="584" t="s">
        <v>470</v>
      </c>
      <c r="J19" s="567"/>
      <c r="K19" s="352"/>
      <c r="L19" s="353"/>
      <c r="M19" s="352"/>
      <c r="N19" s="567" t="s">
        <v>470</v>
      </c>
      <c r="O19" s="567" t="s">
        <v>470</v>
      </c>
      <c r="P19" s="563"/>
      <c r="Q19" s="355"/>
      <c r="R19" s="353"/>
      <c r="S19" s="348"/>
      <c r="T19" s="356"/>
    </row>
    <row r="20" spans="1:20" ht="30.75" customHeight="1" x14ac:dyDescent="0.2">
      <c r="A20" s="537">
        <v>8</v>
      </c>
      <c r="B20" s="25" t="s">
        <v>149</v>
      </c>
      <c r="C20" s="25"/>
      <c r="D20" s="360"/>
      <c r="E20" s="103"/>
      <c r="F20" s="470"/>
      <c r="G20" s="598">
        <v>650</v>
      </c>
      <c r="H20" s="36">
        <v>0.2</v>
      </c>
      <c r="I20" s="91">
        <f>G20/H20</f>
        <v>3250</v>
      </c>
      <c r="J20" s="26"/>
      <c r="K20" s="27"/>
      <c r="L20" s="30"/>
      <c r="M20" s="27"/>
      <c r="N20" s="472"/>
      <c r="O20" s="29"/>
      <c r="P20" s="564"/>
      <c r="Q20" s="33"/>
      <c r="R20" s="30"/>
      <c r="S20" s="31"/>
      <c r="T20" s="34"/>
    </row>
    <row r="21" spans="1:20" ht="31.5" customHeight="1" x14ac:dyDescent="0.2">
      <c r="A21" s="537">
        <v>9</v>
      </c>
      <c r="B21" s="25" t="s">
        <v>80</v>
      </c>
      <c r="C21" s="25"/>
      <c r="D21" s="360"/>
      <c r="E21" s="103"/>
      <c r="F21" s="470"/>
      <c r="G21" s="598">
        <v>500</v>
      </c>
      <c r="H21" s="36">
        <v>0.15</v>
      </c>
      <c r="I21" s="91">
        <f>G21/H21</f>
        <v>3333.3333333333335</v>
      </c>
      <c r="J21" s="26"/>
      <c r="K21" s="27"/>
      <c r="L21" s="30"/>
      <c r="M21" s="27"/>
      <c r="N21" s="473"/>
      <c r="O21" s="29"/>
      <c r="P21" s="564"/>
      <c r="Q21" s="33"/>
      <c r="R21" s="30"/>
      <c r="S21" s="31"/>
      <c r="T21" s="34"/>
    </row>
    <row r="22" spans="1:20" ht="35.25" customHeight="1" x14ac:dyDescent="0.2">
      <c r="A22" s="537">
        <v>10</v>
      </c>
      <c r="B22" s="25" t="s">
        <v>487</v>
      </c>
      <c r="C22" s="25"/>
      <c r="D22" s="360"/>
      <c r="E22" s="103"/>
      <c r="F22" s="470"/>
      <c r="G22" s="598">
        <v>800</v>
      </c>
      <c r="H22" s="36">
        <v>0.01</v>
      </c>
      <c r="I22" s="91">
        <f>G22/H22</f>
        <v>80000</v>
      </c>
      <c r="J22" s="26"/>
      <c r="K22" s="27"/>
      <c r="L22" s="30"/>
      <c r="M22" s="27"/>
      <c r="N22" s="474"/>
      <c r="O22" s="29"/>
      <c r="P22" s="564"/>
      <c r="Q22" s="33"/>
      <c r="R22" s="30"/>
      <c r="S22" s="31"/>
      <c r="T22" s="34"/>
    </row>
    <row r="23" spans="1:20" ht="105" x14ac:dyDescent="0.25">
      <c r="A23" s="537">
        <v>11</v>
      </c>
      <c r="B23" s="25" t="s">
        <v>491</v>
      </c>
      <c r="C23" s="207" t="s">
        <v>28</v>
      </c>
      <c r="D23" s="360"/>
      <c r="E23" s="103"/>
      <c r="F23" s="470"/>
      <c r="G23" s="775">
        <v>2000</v>
      </c>
      <c r="H23" s="36">
        <v>0.02</v>
      </c>
      <c r="I23" s="91">
        <f>G23/H23</f>
        <v>100000</v>
      </c>
      <c r="J23" s="26"/>
      <c r="K23" s="27"/>
      <c r="L23" s="30"/>
      <c r="M23" s="27"/>
      <c r="N23" s="474"/>
      <c r="O23" s="29"/>
      <c r="P23" s="564"/>
      <c r="Q23" s="33"/>
      <c r="R23" s="30"/>
      <c r="S23" s="31"/>
      <c r="T23" s="34"/>
    </row>
    <row r="24" spans="1:20" ht="45" customHeight="1" x14ac:dyDescent="0.2">
      <c r="A24" s="537">
        <v>12</v>
      </c>
      <c r="B24" s="25" t="s">
        <v>488</v>
      </c>
      <c r="C24" s="25"/>
      <c r="D24" s="360"/>
      <c r="E24" s="103"/>
      <c r="F24" s="470"/>
      <c r="G24" s="598">
        <v>1000</v>
      </c>
      <c r="H24" s="568" t="s">
        <v>470</v>
      </c>
      <c r="I24" s="585" t="s">
        <v>470</v>
      </c>
      <c r="J24" s="26"/>
      <c r="K24" s="27"/>
      <c r="L24" s="30"/>
      <c r="M24" s="27"/>
      <c r="N24" s="568" t="s">
        <v>470</v>
      </c>
      <c r="O24" s="568" t="s">
        <v>470</v>
      </c>
      <c r="P24" s="564"/>
      <c r="Q24" s="33"/>
      <c r="R24" s="30"/>
      <c r="S24" s="31"/>
      <c r="T24" s="34"/>
    </row>
    <row r="25" spans="1:20" ht="48" customHeight="1" x14ac:dyDescent="0.2">
      <c r="A25" s="537">
        <v>13</v>
      </c>
      <c r="B25" s="38" t="s">
        <v>489</v>
      </c>
      <c r="C25" s="38"/>
      <c r="D25" s="360"/>
      <c r="E25" s="103"/>
      <c r="F25" s="470"/>
      <c r="G25" s="598">
        <v>2000</v>
      </c>
      <c r="H25" s="568" t="s">
        <v>470</v>
      </c>
      <c r="I25" s="585" t="s">
        <v>470</v>
      </c>
      <c r="J25" s="26"/>
      <c r="K25" s="27"/>
      <c r="L25" s="30"/>
      <c r="M25" s="27"/>
      <c r="N25" s="568" t="s">
        <v>470</v>
      </c>
      <c r="O25" s="568" t="s">
        <v>470</v>
      </c>
      <c r="P25" s="564"/>
      <c r="Q25" s="33"/>
      <c r="R25" s="30"/>
      <c r="S25" s="31"/>
      <c r="T25" s="34"/>
    </row>
    <row r="26" spans="1:20" ht="45" customHeight="1" thickBot="1" x14ac:dyDescent="0.25">
      <c r="A26" s="538">
        <v>14</v>
      </c>
      <c r="B26" s="81" t="s">
        <v>490</v>
      </c>
      <c r="C26" s="81"/>
      <c r="D26" s="363"/>
      <c r="E26" s="144"/>
      <c r="F26" s="471"/>
      <c r="G26" s="602">
        <v>1500</v>
      </c>
      <c r="H26" s="575" t="s">
        <v>470</v>
      </c>
      <c r="I26" s="586" t="s">
        <v>470</v>
      </c>
      <c r="J26" s="576"/>
      <c r="K26" s="41"/>
      <c r="L26" s="43"/>
      <c r="M26" s="41"/>
      <c r="N26" s="569" t="s">
        <v>470</v>
      </c>
      <c r="O26" s="569" t="s">
        <v>470</v>
      </c>
      <c r="P26" s="565"/>
      <c r="Q26" s="42"/>
      <c r="R26" s="43"/>
      <c r="S26" s="83"/>
      <c r="T26" s="100"/>
    </row>
    <row r="27" spans="1:20" ht="21.75" customHeight="1" thickBot="1" x14ac:dyDescent="0.25">
      <c r="A27" s="539" t="s">
        <v>81</v>
      </c>
      <c r="B27" s="549"/>
      <c r="C27" s="550"/>
      <c r="D27" s="550"/>
      <c r="E27" s="573"/>
      <c r="F27" s="574"/>
      <c r="G27" s="601"/>
      <c r="H27" s="550"/>
      <c r="I27" s="583"/>
      <c r="J27" s="550"/>
      <c r="K27" s="550"/>
      <c r="L27" s="553"/>
      <c r="M27" s="550"/>
      <c r="N27" s="550"/>
      <c r="O27" s="554"/>
      <c r="P27" s="554"/>
      <c r="Q27" s="550"/>
      <c r="R27" s="555"/>
      <c r="S27" s="556"/>
      <c r="T27" s="557"/>
    </row>
    <row r="28" spans="1:20" ht="43.5" customHeight="1" x14ac:dyDescent="0.2">
      <c r="A28" s="536">
        <v>15</v>
      </c>
      <c r="B28" s="347" t="s">
        <v>25</v>
      </c>
      <c r="C28" s="347"/>
      <c r="D28" s="348"/>
      <c r="E28" s="460"/>
      <c r="F28" s="477"/>
      <c r="G28" s="597">
        <v>2400</v>
      </c>
      <c r="H28" s="364">
        <v>0.75</v>
      </c>
      <c r="I28" s="410">
        <f>G28/H28</f>
        <v>3200</v>
      </c>
      <c r="J28" s="351"/>
      <c r="K28" s="352"/>
      <c r="L28" s="353"/>
      <c r="M28" s="352"/>
      <c r="N28" s="364"/>
      <c r="O28" s="29"/>
      <c r="P28" s="563"/>
      <c r="Q28" s="355"/>
      <c r="R28" s="353"/>
      <c r="S28" s="348"/>
      <c r="T28" s="356"/>
    </row>
    <row r="29" spans="1:20" ht="43.5" customHeight="1" x14ac:dyDescent="0.2">
      <c r="A29" s="537">
        <v>16</v>
      </c>
      <c r="B29" s="25" t="s">
        <v>498</v>
      </c>
      <c r="C29" s="25"/>
      <c r="D29" s="33"/>
      <c r="E29" s="37"/>
      <c r="F29" s="476"/>
      <c r="G29" s="599">
        <v>350</v>
      </c>
      <c r="H29" s="36">
        <v>0.75</v>
      </c>
      <c r="I29" s="91">
        <f>G29/H29</f>
        <v>466.66666666666669</v>
      </c>
      <c r="J29" s="26"/>
      <c r="K29" s="27"/>
      <c r="L29" s="30"/>
      <c r="M29" s="27"/>
      <c r="N29" s="36"/>
      <c r="O29" s="29"/>
      <c r="P29" s="564"/>
      <c r="Q29" s="33"/>
      <c r="R29" s="30"/>
      <c r="S29" s="31"/>
      <c r="T29" s="34"/>
    </row>
    <row r="30" spans="1:20" ht="105" x14ac:dyDescent="0.25">
      <c r="A30" s="537">
        <v>17</v>
      </c>
      <c r="B30" s="25" t="s">
        <v>493</v>
      </c>
      <c r="C30" s="207" t="s">
        <v>27</v>
      </c>
      <c r="D30" s="33"/>
      <c r="E30" s="37"/>
      <c r="F30" s="476"/>
      <c r="G30" s="599">
        <v>1000</v>
      </c>
      <c r="H30" s="36">
        <v>0.75</v>
      </c>
      <c r="I30" s="91">
        <f>G30/H30</f>
        <v>1333.3333333333333</v>
      </c>
      <c r="J30" s="26"/>
      <c r="K30" s="27"/>
      <c r="L30" s="30"/>
      <c r="M30" s="27"/>
      <c r="N30" s="39"/>
      <c r="O30" s="29"/>
      <c r="P30" s="564"/>
      <c r="Q30" s="33"/>
      <c r="R30" s="30"/>
      <c r="S30" s="31"/>
      <c r="T30" s="34"/>
    </row>
    <row r="31" spans="1:20" ht="105" x14ac:dyDescent="0.25">
      <c r="A31" s="537">
        <v>18</v>
      </c>
      <c r="B31" s="25" t="s">
        <v>494</v>
      </c>
      <c r="C31" s="207" t="s">
        <v>27</v>
      </c>
      <c r="D31" s="33"/>
      <c r="E31" s="37"/>
      <c r="F31" s="476"/>
      <c r="G31" s="599">
        <v>410</v>
      </c>
      <c r="H31" s="36">
        <v>0.75</v>
      </c>
      <c r="I31" s="91">
        <f>G31/H31</f>
        <v>546.66666666666663</v>
      </c>
      <c r="J31" s="26"/>
      <c r="K31" s="27"/>
      <c r="L31" s="30"/>
      <c r="M31" s="27"/>
      <c r="N31" s="39"/>
      <c r="O31" s="29"/>
      <c r="P31" s="564"/>
      <c r="Q31" s="33"/>
      <c r="R31" s="30"/>
      <c r="S31" s="31"/>
      <c r="T31" s="34"/>
    </row>
    <row r="32" spans="1:20" ht="31.5" customHeight="1" x14ac:dyDescent="0.2">
      <c r="A32" s="537">
        <v>19</v>
      </c>
      <c r="B32" s="25" t="s">
        <v>492</v>
      </c>
      <c r="C32" s="25"/>
      <c r="D32" s="31"/>
      <c r="E32" s="32"/>
      <c r="F32" s="476"/>
      <c r="G32" s="599">
        <v>5500</v>
      </c>
      <c r="H32" s="568" t="s">
        <v>470</v>
      </c>
      <c r="I32" s="585" t="s">
        <v>470</v>
      </c>
      <c r="J32" s="26"/>
      <c r="K32" s="27"/>
      <c r="L32" s="30"/>
      <c r="M32" s="27"/>
      <c r="N32" s="568" t="s">
        <v>470</v>
      </c>
      <c r="O32" s="568" t="s">
        <v>470</v>
      </c>
      <c r="P32" s="564"/>
      <c r="Q32" s="33"/>
      <c r="R32" s="30"/>
      <c r="S32" s="31"/>
      <c r="T32" s="34"/>
    </row>
    <row r="33" spans="1:20" ht="51" customHeight="1" x14ac:dyDescent="0.2">
      <c r="A33" s="537">
        <v>20</v>
      </c>
      <c r="B33" s="25" t="s">
        <v>150</v>
      </c>
      <c r="C33" s="25"/>
      <c r="D33" s="31"/>
      <c r="E33" s="32"/>
      <c r="F33" s="476"/>
      <c r="G33" s="599">
        <v>1500</v>
      </c>
      <c r="H33" s="39">
        <v>0.125</v>
      </c>
      <c r="I33" s="91">
        <f>G33/H33</f>
        <v>12000</v>
      </c>
      <c r="J33" s="26"/>
      <c r="K33" s="27"/>
      <c r="L33" s="30"/>
      <c r="M33" s="27"/>
      <c r="N33" s="39"/>
      <c r="O33" s="29"/>
      <c r="P33" s="564"/>
      <c r="Q33" s="33"/>
      <c r="R33" s="30"/>
      <c r="S33" s="31"/>
      <c r="T33" s="34"/>
    </row>
    <row r="34" spans="1:20" ht="47.25" customHeight="1" x14ac:dyDescent="0.2">
      <c r="A34" s="537">
        <v>21</v>
      </c>
      <c r="B34" s="25" t="s">
        <v>5</v>
      </c>
      <c r="C34" s="25"/>
      <c r="D34" s="31"/>
      <c r="E34" s="32"/>
      <c r="F34" s="476"/>
      <c r="G34" s="96">
        <v>1000</v>
      </c>
      <c r="H34" s="568" t="s">
        <v>470</v>
      </c>
      <c r="I34" s="585" t="s">
        <v>470</v>
      </c>
      <c r="J34" s="26"/>
      <c r="K34" s="27"/>
      <c r="L34" s="30"/>
      <c r="M34" s="27"/>
      <c r="N34" s="568" t="s">
        <v>470</v>
      </c>
      <c r="O34" s="568" t="s">
        <v>470</v>
      </c>
      <c r="P34" s="564"/>
      <c r="Q34" s="33"/>
      <c r="R34" s="30"/>
      <c r="S34" s="31"/>
      <c r="T34" s="34"/>
    </row>
    <row r="35" spans="1:20" ht="42" customHeight="1" x14ac:dyDescent="0.2">
      <c r="A35" s="537">
        <v>22</v>
      </c>
      <c r="B35" s="25" t="s">
        <v>18</v>
      </c>
      <c r="C35" s="25"/>
      <c r="D35" s="31"/>
      <c r="E35" s="32"/>
      <c r="F35" s="476"/>
      <c r="G35" s="96">
        <v>9000</v>
      </c>
      <c r="H35" s="568" t="s">
        <v>470</v>
      </c>
      <c r="I35" s="585" t="s">
        <v>470</v>
      </c>
      <c r="J35" s="37"/>
      <c r="K35" s="27"/>
      <c r="L35" s="30"/>
      <c r="M35" s="27"/>
      <c r="N35" s="568" t="s">
        <v>470</v>
      </c>
      <c r="O35" s="568" t="s">
        <v>470</v>
      </c>
      <c r="P35" s="564"/>
      <c r="Q35" s="33"/>
      <c r="R35" s="30"/>
      <c r="S35" s="31"/>
      <c r="T35" s="34"/>
    </row>
    <row r="36" spans="1:20" ht="28.5" customHeight="1" x14ac:dyDescent="0.2">
      <c r="A36" s="537">
        <v>23</v>
      </c>
      <c r="B36" s="25" t="s">
        <v>82</v>
      </c>
      <c r="C36" s="38"/>
      <c r="D36" s="25"/>
      <c r="E36" s="32"/>
      <c r="F36" s="476"/>
      <c r="G36" s="96">
        <v>3300</v>
      </c>
      <c r="H36" s="568" t="s">
        <v>470</v>
      </c>
      <c r="I36" s="585" t="s">
        <v>470</v>
      </c>
      <c r="J36" s="37"/>
      <c r="K36" s="27"/>
      <c r="L36" s="30"/>
      <c r="M36" s="27"/>
      <c r="N36" s="568" t="s">
        <v>470</v>
      </c>
      <c r="O36" s="568" t="s">
        <v>470</v>
      </c>
      <c r="P36" s="564"/>
      <c r="Q36" s="33"/>
      <c r="R36" s="30"/>
      <c r="S36" s="31"/>
      <c r="T36" s="34"/>
    </row>
    <row r="37" spans="1:20" ht="39.75" customHeight="1" thickBot="1" x14ac:dyDescent="0.25">
      <c r="A37" s="538">
        <v>24</v>
      </c>
      <c r="B37" s="98" t="s">
        <v>495</v>
      </c>
      <c r="C37" s="98"/>
      <c r="D37" s="83"/>
      <c r="E37" s="358"/>
      <c r="F37" s="358"/>
      <c r="G37" s="603">
        <v>3500</v>
      </c>
      <c r="H37" s="569" t="s">
        <v>470</v>
      </c>
      <c r="I37" s="587" t="s">
        <v>470</v>
      </c>
      <c r="J37" s="571"/>
      <c r="K37" s="138"/>
      <c r="L37" s="43"/>
      <c r="M37" s="138"/>
      <c r="N37" s="569" t="s">
        <v>470</v>
      </c>
      <c r="O37" s="569" t="s">
        <v>470</v>
      </c>
      <c r="P37" s="570"/>
      <c r="Q37" s="42"/>
      <c r="R37" s="43"/>
      <c r="S37" s="83"/>
      <c r="T37" s="100"/>
    </row>
    <row r="38" spans="1:20" ht="24.95" customHeight="1" thickBot="1" x14ac:dyDescent="0.25">
      <c r="A38" s="539" t="s">
        <v>83</v>
      </c>
      <c r="B38" s="549"/>
      <c r="C38" s="550"/>
      <c r="D38" s="550"/>
      <c r="E38" s="550"/>
      <c r="F38" s="551"/>
      <c r="G38" s="601"/>
      <c r="H38" s="550"/>
      <c r="I38" s="583"/>
      <c r="J38" s="550"/>
      <c r="K38" s="550"/>
      <c r="L38" s="553"/>
      <c r="M38" s="550"/>
      <c r="N38" s="550"/>
      <c r="O38" s="554"/>
      <c r="P38" s="554"/>
      <c r="Q38" s="550"/>
      <c r="R38" s="555"/>
      <c r="S38" s="556"/>
      <c r="T38" s="557"/>
    </row>
    <row r="39" spans="1:20" ht="105.75" thickBot="1" x14ac:dyDescent="0.3">
      <c r="A39" s="540">
        <v>25</v>
      </c>
      <c r="B39" s="366" t="s">
        <v>496</v>
      </c>
      <c r="C39" s="367" t="s">
        <v>26</v>
      </c>
      <c r="D39" s="366"/>
      <c r="E39" s="478"/>
      <c r="F39" s="478"/>
      <c r="G39" s="604">
        <v>6500</v>
      </c>
      <c r="H39" s="572" t="s">
        <v>470</v>
      </c>
      <c r="I39" s="588" t="s">
        <v>470</v>
      </c>
      <c r="J39" s="368"/>
      <c r="K39" s="369"/>
      <c r="L39" s="370"/>
      <c r="M39" s="369"/>
      <c r="N39" s="572" t="s">
        <v>470</v>
      </c>
      <c r="O39" s="572" t="s">
        <v>470</v>
      </c>
      <c r="P39" s="566"/>
      <c r="Q39" s="371"/>
      <c r="R39" s="370"/>
      <c r="S39" s="372"/>
      <c r="T39" s="373"/>
    </row>
    <row r="40" spans="1:20" ht="24.95" customHeight="1" thickBot="1" x14ac:dyDescent="0.25">
      <c r="A40" s="539" t="s">
        <v>84</v>
      </c>
      <c r="B40" s="549"/>
      <c r="C40" s="550"/>
      <c r="D40" s="550"/>
      <c r="E40" s="558"/>
      <c r="F40" s="551"/>
      <c r="G40" s="601"/>
      <c r="H40" s="550"/>
      <c r="I40" s="583"/>
      <c r="J40" s="550"/>
      <c r="K40" s="550"/>
      <c r="L40" s="553"/>
      <c r="M40" s="550"/>
      <c r="N40" s="550"/>
      <c r="O40" s="554"/>
      <c r="P40" s="554"/>
      <c r="Q40" s="550"/>
      <c r="R40" s="555"/>
      <c r="S40" s="556"/>
      <c r="T40" s="557"/>
    </row>
    <row r="41" spans="1:20" ht="28.5" customHeight="1" x14ac:dyDescent="0.2">
      <c r="A41" s="536">
        <v>26</v>
      </c>
      <c r="B41" s="347" t="s">
        <v>497</v>
      </c>
      <c r="C41" s="347"/>
      <c r="D41" s="348"/>
      <c r="E41" s="354"/>
      <c r="F41" s="354"/>
      <c r="G41" s="597">
        <v>8000</v>
      </c>
      <c r="H41" s="577" t="s">
        <v>470</v>
      </c>
      <c r="I41" s="589" t="s">
        <v>470</v>
      </c>
      <c r="J41" s="351"/>
      <c r="K41" s="352"/>
      <c r="L41" s="353"/>
      <c r="M41" s="352"/>
      <c r="N41" s="577" t="s">
        <v>470</v>
      </c>
      <c r="O41" s="577" t="s">
        <v>470</v>
      </c>
      <c r="P41" s="563"/>
      <c r="Q41" s="355"/>
      <c r="R41" s="353"/>
      <c r="S41" s="348"/>
      <c r="T41" s="356"/>
    </row>
    <row r="42" spans="1:20" ht="25.5" x14ac:dyDescent="0.2">
      <c r="A42" s="537">
        <v>27</v>
      </c>
      <c r="B42" s="25" t="s">
        <v>151</v>
      </c>
      <c r="C42" s="25"/>
      <c r="D42" s="31"/>
      <c r="E42" s="32"/>
      <c r="F42" s="32"/>
      <c r="G42" s="599">
        <v>3000</v>
      </c>
      <c r="H42" s="568" t="s">
        <v>470</v>
      </c>
      <c r="I42" s="585" t="s">
        <v>470</v>
      </c>
      <c r="J42" s="26"/>
      <c r="K42" s="27"/>
      <c r="L42" s="30"/>
      <c r="M42" s="27"/>
      <c r="N42" s="568" t="s">
        <v>470</v>
      </c>
      <c r="O42" s="568" t="s">
        <v>470</v>
      </c>
      <c r="P42" s="564"/>
      <c r="Q42" s="33"/>
      <c r="R42" s="30"/>
      <c r="S42" s="31"/>
      <c r="T42" s="34"/>
    </row>
    <row r="43" spans="1:20" ht="25.5" x14ac:dyDescent="0.2">
      <c r="A43" s="537">
        <v>28</v>
      </c>
      <c r="B43" s="25" t="s">
        <v>40</v>
      </c>
      <c r="C43" s="25"/>
      <c r="D43" s="25"/>
      <c r="E43" s="32"/>
      <c r="F43" s="32"/>
      <c r="G43" s="599">
        <v>1700</v>
      </c>
      <c r="H43" s="568" t="s">
        <v>470</v>
      </c>
      <c r="I43" s="585" t="s">
        <v>470</v>
      </c>
      <c r="J43" s="26"/>
      <c r="K43" s="27"/>
      <c r="L43" s="30"/>
      <c r="M43" s="27"/>
      <c r="N43" s="568" t="s">
        <v>470</v>
      </c>
      <c r="O43" s="568" t="s">
        <v>470</v>
      </c>
      <c r="P43" s="564"/>
      <c r="Q43" s="33"/>
      <c r="R43" s="30"/>
      <c r="S43" s="31"/>
      <c r="T43" s="34"/>
    </row>
    <row r="44" spans="1:20" ht="24.95" customHeight="1" x14ac:dyDescent="0.2">
      <c r="A44" s="537">
        <v>29</v>
      </c>
      <c r="B44" s="25" t="s">
        <v>41</v>
      </c>
      <c r="C44" s="25"/>
      <c r="D44" s="25"/>
      <c r="E44" s="32"/>
      <c r="F44" s="32"/>
      <c r="G44" s="605">
        <v>1500</v>
      </c>
      <c r="H44" s="568" t="s">
        <v>470</v>
      </c>
      <c r="I44" s="585" t="s">
        <v>470</v>
      </c>
      <c r="J44" s="37"/>
      <c r="K44" s="27"/>
      <c r="L44" s="30"/>
      <c r="M44" s="27"/>
      <c r="N44" s="568" t="s">
        <v>470</v>
      </c>
      <c r="O44" s="568" t="s">
        <v>470</v>
      </c>
      <c r="P44" s="564"/>
      <c r="Q44" s="33"/>
      <c r="R44" s="30"/>
      <c r="S44" s="31"/>
      <c r="T44" s="34"/>
    </row>
    <row r="45" spans="1:20" ht="22.5" customHeight="1" thickBot="1" x14ac:dyDescent="0.25">
      <c r="A45" s="538">
        <v>30</v>
      </c>
      <c r="B45" s="363" t="s">
        <v>85</v>
      </c>
      <c r="C45" s="363"/>
      <c r="D45" s="98"/>
      <c r="E45" s="358"/>
      <c r="F45" s="358"/>
      <c r="G45" s="600">
        <v>1300</v>
      </c>
      <c r="H45" s="575" t="s">
        <v>470</v>
      </c>
      <c r="I45" s="586" t="s">
        <v>470</v>
      </c>
      <c r="J45" s="99"/>
      <c r="K45" s="41"/>
      <c r="L45" s="43"/>
      <c r="M45" s="41"/>
      <c r="N45" s="575" t="s">
        <v>470</v>
      </c>
      <c r="O45" s="575" t="s">
        <v>470</v>
      </c>
      <c r="P45" s="565"/>
      <c r="Q45" s="42"/>
      <c r="R45" s="43"/>
      <c r="S45" s="83"/>
      <c r="T45" s="100"/>
    </row>
    <row r="46" spans="1:20" ht="21" customHeight="1" x14ac:dyDescent="0.2">
      <c r="A46" s="44"/>
      <c r="B46" s="45"/>
      <c r="C46" s="45"/>
      <c r="D46" s="46"/>
      <c r="E46" s="46"/>
      <c r="F46" s="47"/>
      <c r="G46" s="606"/>
      <c r="H46" s="46"/>
      <c r="I46" s="590"/>
      <c r="J46" s="48"/>
      <c r="K46" s="48"/>
      <c r="L46" s="49"/>
      <c r="M46" s="48"/>
      <c r="N46" s="46"/>
      <c r="O46" s="50"/>
      <c r="P46" s="51"/>
      <c r="Q46" s="52"/>
    </row>
    <row r="47" spans="1:20" x14ac:dyDescent="0.2">
      <c r="A47" s="524" t="s">
        <v>402</v>
      </c>
      <c r="B47" s="523"/>
      <c r="C47" s="45"/>
      <c r="D47" s="46"/>
      <c r="E47" s="46"/>
      <c r="F47" s="47"/>
      <c r="G47" s="606"/>
      <c r="H47" s="46"/>
      <c r="I47" s="590"/>
      <c r="J47" s="48"/>
      <c r="K47" s="48"/>
      <c r="L47" s="49"/>
      <c r="M47" s="48"/>
      <c r="N47" s="46"/>
      <c r="O47" s="50"/>
      <c r="P47" s="51"/>
      <c r="Q47" s="52"/>
    </row>
    <row r="48" spans="1:20" x14ac:dyDescent="0.2">
      <c r="A48" s="776" t="s">
        <v>521</v>
      </c>
      <c r="B48" s="776"/>
      <c r="C48" s="776"/>
      <c r="D48" s="776"/>
      <c r="E48" s="776"/>
      <c r="F48" s="776"/>
      <c r="G48" s="606"/>
      <c r="H48" s="46"/>
      <c r="I48" s="590"/>
      <c r="J48" s="48"/>
      <c r="K48" s="48"/>
      <c r="L48" s="49"/>
      <c r="M48" s="48"/>
      <c r="N48" s="46"/>
      <c r="O48" s="50"/>
      <c r="P48" s="51"/>
      <c r="Q48" s="52"/>
    </row>
    <row r="49" spans="1:20" s="48" customFormat="1" x14ac:dyDescent="0.2">
      <c r="A49" s="53"/>
      <c r="B49" s="45"/>
      <c r="C49" s="45"/>
      <c r="D49" s="46"/>
      <c r="E49" s="46"/>
      <c r="F49" s="47"/>
      <c r="G49" s="606"/>
      <c r="H49" s="46"/>
      <c r="I49" s="590"/>
      <c r="L49" s="49"/>
      <c r="N49" s="46"/>
      <c r="O49" s="50"/>
      <c r="P49" s="51"/>
      <c r="Q49" s="52"/>
      <c r="R49" s="49"/>
      <c r="T49" s="54"/>
    </row>
    <row r="50" spans="1:20" s="133" customFormat="1" ht="15.75" x14ac:dyDescent="0.25">
      <c r="A50" s="131" t="s">
        <v>401</v>
      </c>
      <c r="B50" s="132"/>
      <c r="C50" s="132"/>
      <c r="E50" s="134"/>
      <c r="F50" s="609"/>
      <c r="G50" s="607"/>
      <c r="I50" s="591"/>
      <c r="L50" s="134"/>
      <c r="N50" s="135"/>
    </row>
    <row r="51" spans="1:20" s="133" customFormat="1" ht="15.75" x14ac:dyDescent="0.25">
      <c r="A51" s="131"/>
      <c r="B51" s="132"/>
      <c r="C51" s="132"/>
      <c r="E51" s="134"/>
      <c r="F51" s="134"/>
      <c r="G51" s="607"/>
      <c r="I51" s="591"/>
      <c r="L51" s="134"/>
      <c r="N51" s="135"/>
    </row>
    <row r="52" spans="1:20" s="133" customFormat="1" ht="17.100000000000001" customHeight="1" x14ac:dyDescent="0.2">
      <c r="B52" s="132"/>
      <c r="C52" s="132"/>
      <c r="E52" s="134"/>
      <c r="F52" s="134"/>
      <c r="G52" s="607"/>
      <c r="I52" s="591"/>
      <c r="L52" s="134"/>
      <c r="N52" s="135"/>
    </row>
    <row r="53" spans="1:20" s="133" customFormat="1" ht="20.25" customHeight="1" x14ac:dyDescent="0.2">
      <c r="A53" s="133" t="s">
        <v>523</v>
      </c>
      <c r="B53" s="132"/>
      <c r="C53" s="132"/>
      <c r="D53" s="139" t="s">
        <v>391</v>
      </c>
      <c r="E53" s="134"/>
      <c r="F53" s="134"/>
      <c r="G53" s="607" t="s">
        <v>392</v>
      </c>
      <c r="I53" s="591"/>
      <c r="L53" s="134"/>
      <c r="N53" s="135"/>
    </row>
    <row r="54" spans="1:20" s="133" customFormat="1" ht="15" x14ac:dyDescent="0.2">
      <c r="B54" s="132"/>
      <c r="C54" s="132"/>
      <c r="E54" s="134"/>
      <c r="F54" s="134"/>
      <c r="G54" s="607"/>
      <c r="I54" s="591"/>
      <c r="L54" s="134"/>
      <c r="N54" s="135"/>
    </row>
    <row r="55" spans="1:20" s="48" customFormat="1" ht="17.100000000000001" customHeight="1" x14ac:dyDescent="0.2">
      <c r="B55" s="45"/>
      <c r="C55" s="45"/>
      <c r="E55" s="56"/>
      <c r="F55" s="55"/>
      <c r="G55" s="608"/>
      <c r="I55" s="592"/>
      <c r="K55" s="56"/>
      <c r="L55" s="49"/>
      <c r="M55" s="52"/>
      <c r="O55" s="54"/>
      <c r="P55" s="54"/>
      <c r="R55" s="49"/>
      <c r="T55" s="54"/>
    </row>
    <row r="56" spans="1:20" s="48" customFormat="1" ht="17.100000000000001" customHeight="1" x14ac:dyDescent="0.2">
      <c r="B56" s="57"/>
      <c r="C56" s="57"/>
      <c r="E56" s="56"/>
      <c r="F56" s="55"/>
      <c r="G56" s="608"/>
      <c r="I56" s="592"/>
      <c r="K56" s="56"/>
      <c r="L56" s="49"/>
      <c r="M56" s="52"/>
      <c r="O56" s="54"/>
      <c r="P56" s="54"/>
      <c r="R56" s="49"/>
      <c r="T56" s="54"/>
    </row>
    <row r="57" spans="1:20" s="48" customFormat="1" x14ac:dyDescent="0.2">
      <c r="B57" s="45"/>
      <c r="C57" s="45"/>
      <c r="E57" s="56"/>
      <c r="F57" s="55"/>
      <c r="G57" s="608"/>
      <c r="I57" s="592"/>
      <c r="K57" s="56"/>
      <c r="L57" s="49"/>
      <c r="M57" s="52"/>
      <c r="O57" s="54"/>
      <c r="P57" s="54"/>
      <c r="R57" s="49"/>
      <c r="T57" s="54"/>
    </row>
    <row r="58" spans="1:20" s="48" customFormat="1" x14ac:dyDescent="0.2">
      <c r="B58" s="45"/>
      <c r="C58" s="45"/>
      <c r="E58" s="56"/>
      <c r="F58" s="55"/>
      <c r="G58" s="608"/>
      <c r="I58" s="592"/>
      <c r="K58" s="56"/>
      <c r="L58" s="49"/>
      <c r="M58" s="52"/>
      <c r="O58" s="54"/>
      <c r="P58" s="54"/>
      <c r="R58" s="49"/>
      <c r="T58" s="54"/>
    </row>
    <row r="59" spans="1:20" x14ac:dyDescent="0.2">
      <c r="E59" s="58"/>
      <c r="F59" s="59"/>
      <c r="K59" s="58"/>
      <c r="M59" s="11"/>
      <c r="O59" s="12"/>
      <c r="P59" s="12"/>
      <c r="Q59" s="5"/>
    </row>
  </sheetData>
  <mergeCells count="1">
    <mergeCell ref="A48:F48"/>
  </mergeCells>
  <phoneticPr fontId="14" type="noConversion"/>
  <pageMargins left="0.75" right="0.75" top="0.74803149606299213" bottom="0.74803149606299213" header="0.31496062992125984" footer="0.31496062992125984"/>
  <pageSetup paperSize="9" scale="2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zoomScale="75" zoomScaleNormal="75" workbookViewId="0"/>
  </sheetViews>
  <sheetFormatPr defaultColWidth="9.140625" defaultRowHeight="15" x14ac:dyDescent="0.25"/>
  <cols>
    <col min="1" max="1" width="5.42578125" style="60" customWidth="1"/>
    <col min="2" max="2" width="23.5703125" style="60" customWidth="1"/>
    <col min="3" max="3" width="18" style="61" customWidth="1"/>
    <col min="4" max="4" width="37" style="60" customWidth="1"/>
    <col min="5" max="5" width="28.42578125" style="60" customWidth="1"/>
    <col min="6" max="6" width="16.85546875" style="60" customWidth="1"/>
    <col min="7" max="7" width="13.42578125" style="60" customWidth="1"/>
    <col min="8" max="8" width="13" style="64" customWidth="1"/>
    <col min="9" max="9" width="17.85546875" style="65" customWidth="1"/>
    <col min="10" max="10" width="14.140625" style="66" customWidth="1"/>
    <col min="11" max="11" width="10.85546875" style="60" customWidth="1"/>
    <col min="12" max="12" width="11.7109375" style="67" customWidth="1"/>
    <col min="13" max="13" width="13.42578125" style="62" customWidth="1"/>
    <col min="14" max="14" width="9.140625" style="60"/>
    <col min="15" max="15" width="10.5703125" style="60" customWidth="1"/>
    <col min="16" max="16" width="14.42578125" style="62" customWidth="1"/>
    <col min="17" max="17" width="14.42578125" style="60" customWidth="1"/>
    <col min="18" max="18" width="16" style="61" customWidth="1"/>
    <col min="19" max="19" width="12.85546875" style="63" customWidth="1"/>
    <col min="20" max="20" width="14.42578125" style="60" customWidth="1"/>
    <col min="21" max="21" width="13" style="60" customWidth="1"/>
    <col min="22" max="22" width="17" style="60" customWidth="1"/>
    <col min="23" max="16384" width="9.140625" style="60"/>
  </cols>
  <sheetData>
    <row r="1" spans="1:22" s="5" customFormat="1" ht="12.75" x14ac:dyDescent="0.2">
      <c r="A1" s="1" t="s">
        <v>565</v>
      </c>
      <c r="C1" s="86"/>
      <c r="F1" s="6"/>
      <c r="M1" s="101"/>
      <c r="O1" s="101"/>
      <c r="P1" s="101"/>
      <c r="R1" s="102"/>
      <c r="S1" s="12"/>
    </row>
    <row r="2" spans="1:22" s="5" customFormat="1" ht="12.75" x14ac:dyDescent="0.2">
      <c r="A2" s="1"/>
      <c r="C2" s="86"/>
      <c r="F2" s="6"/>
      <c r="M2" s="101"/>
      <c r="O2" s="101"/>
      <c r="P2" s="101"/>
      <c r="R2" s="102"/>
      <c r="S2" s="12"/>
    </row>
    <row r="3" spans="1:22" s="5" customFormat="1" ht="12.75" x14ac:dyDescent="0.2">
      <c r="A3" s="1" t="s">
        <v>519</v>
      </c>
      <c r="C3" s="86"/>
      <c r="F3" s="6"/>
      <c r="M3" s="101"/>
      <c r="O3" s="101"/>
      <c r="P3" s="101"/>
      <c r="R3" s="102"/>
      <c r="S3" s="12"/>
    </row>
    <row r="4" spans="1:22" x14ac:dyDescent="0.25">
      <c r="A4" s="1"/>
      <c r="H4" s="60"/>
      <c r="I4" s="60"/>
      <c r="J4" s="60"/>
      <c r="L4" s="60"/>
    </row>
    <row r="5" spans="1:22" x14ac:dyDescent="0.25">
      <c r="A5" s="1" t="s">
        <v>152</v>
      </c>
      <c r="H5" s="60"/>
      <c r="I5" s="60"/>
      <c r="J5" s="60"/>
      <c r="L5" s="60"/>
    </row>
    <row r="6" spans="1:22" x14ac:dyDescent="0.25">
      <c r="A6" s="1"/>
      <c r="H6" s="60"/>
      <c r="I6" s="60"/>
      <c r="J6" s="60"/>
      <c r="L6" s="60"/>
    </row>
    <row r="7" spans="1:22" x14ac:dyDescent="0.25">
      <c r="A7" s="1" t="s">
        <v>153</v>
      </c>
      <c r="H7" s="60"/>
      <c r="I7" s="60"/>
      <c r="J7" s="60"/>
      <c r="L7" s="60"/>
    </row>
    <row r="8" spans="1:22" ht="15.75" thickBot="1" x14ac:dyDescent="0.3"/>
    <row r="9" spans="1:22" s="727" customFormat="1" ht="150" x14ac:dyDescent="0.25">
      <c r="A9" s="717" t="s">
        <v>154</v>
      </c>
      <c r="B9" s="718" t="s">
        <v>155</v>
      </c>
      <c r="C9" s="719" t="s">
        <v>131</v>
      </c>
      <c r="D9" s="718" t="s">
        <v>156</v>
      </c>
      <c r="E9" s="720" t="s">
        <v>477</v>
      </c>
      <c r="F9" s="720" t="s">
        <v>157</v>
      </c>
      <c r="G9" s="720" t="s">
        <v>158</v>
      </c>
      <c r="H9" s="721" t="s">
        <v>159</v>
      </c>
      <c r="I9" s="722" t="s">
        <v>160</v>
      </c>
      <c r="J9" s="723" t="s">
        <v>161</v>
      </c>
      <c r="K9" s="720" t="s">
        <v>162</v>
      </c>
      <c r="L9" s="720" t="s">
        <v>163</v>
      </c>
      <c r="M9" s="724" t="s">
        <v>164</v>
      </c>
      <c r="N9" s="720" t="s">
        <v>165</v>
      </c>
      <c r="O9" s="720" t="s">
        <v>166</v>
      </c>
      <c r="P9" s="724" t="s">
        <v>167</v>
      </c>
      <c r="Q9" s="720" t="s">
        <v>168</v>
      </c>
      <c r="R9" s="723" t="s">
        <v>169</v>
      </c>
      <c r="S9" s="725" t="s">
        <v>170</v>
      </c>
      <c r="T9" s="720" t="s">
        <v>171</v>
      </c>
      <c r="U9" s="720" t="s">
        <v>172</v>
      </c>
      <c r="V9" s="726" t="s">
        <v>173</v>
      </c>
    </row>
    <row r="10" spans="1:22" s="727" customFormat="1" ht="15.75" thickBot="1" x14ac:dyDescent="0.3">
      <c r="A10" s="728">
        <v>1</v>
      </c>
      <c r="B10" s="729">
        <v>2</v>
      </c>
      <c r="C10" s="730">
        <v>3</v>
      </c>
      <c r="D10" s="729">
        <v>4</v>
      </c>
      <c r="E10" s="729"/>
      <c r="F10" s="729">
        <v>5</v>
      </c>
      <c r="G10" s="729">
        <v>6</v>
      </c>
      <c r="H10" s="730">
        <v>7</v>
      </c>
      <c r="I10" s="731" t="s">
        <v>144</v>
      </c>
      <c r="J10" s="730">
        <v>9</v>
      </c>
      <c r="K10" s="729">
        <v>10</v>
      </c>
      <c r="L10" s="729">
        <v>11</v>
      </c>
      <c r="M10" s="730">
        <v>12</v>
      </c>
      <c r="N10" s="729">
        <v>13</v>
      </c>
      <c r="O10" s="729">
        <v>14</v>
      </c>
      <c r="P10" s="732" t="s">
        <v>174</v>
      </c>
      <c r="Q10" s="729">
        <v>16</v>
      </c>
      <c r="R10" s="730">
        <v>17</v>
      </c>
      <c r="S10" s="733" t="s">
        <v>175</v>
      </c>
      <c r="T10" s="729">
        <v>19</v>
      </c>
      <c r="U10" s="729">
        <v>20</v>
      </c>
      <c r="V10" s="734" t="s">
        <v>176</v>
      </c>
    </row>
    <row r="11" spans="1:22" s="68" customFormat="1" ht="15.75" thickBot="1" x14ac:dyDescent="0.3">
      <c r="A11" s="614" t="s">
        <v>502</v>
      </c>
      <c r="B11" s="615"/>
      <c r="C11" s="616"/>
      <c r="D11" s="615"/>
      <c r="E11" s="615"/>
      <c r="F11" s="615"/>
      <c r="G11" s="615"/>
      <c r="H11" s="615"/>
      <c r="I11" s="615"/>
      <c r="J11" s="617"/>
      <c r="K11" s="618"/>
      <c r="L11" s="618"/>
      <c r="M11" s="619"/>
      <c r="N11" s="618"/>
      <c r="O11" s="618"/>
      <c r="P11" s="619"/>
      <c r="Q11" s="618"/>
      <c r="R11" s="617"/>
      <c r="S11" s="610"/>
      <c r="T11" s="618"/>
      <c r="U11" s="618"/>
      <c r="V11" s="620"/>
    </row>
    <row r="12" spans="1:22" ht="45" x14ac:dyDescent="0.25">
      <c r="A12" s="621">
        <v>1</v>
      </c>
      <c r="B12" s="398"/>
      <c r="C12" s="399"/>
      <c r="D12" s="374" t="s">
        <v>479</v>
      </c>
      <c r="E12" s="374"/>
      <c r="F12" s="398"/>
      <c r="G12" s="375">
        <v>750</v>
      </c>
      <c r="H12" s="376">
        <v>1.2500000000000001E-2</v>
      </c>
      <c r="I12" s="377">
        <f>G12/H12</f>
        <v>60000</v>
      </c>
      <c r="J12" s="374" t="s">
        <v>177</v>
      </c>
      <c r="K12" s="398"/>
      <c r="L12" s="400" t="s">
        <v>43</v>
      </c>
      <c r="M12" s="401"/>
      <c r="N12" s="398"/>
      <c r="O12" s="401"/>
      <c r="P12" s="401"/>
      <c r="Q12" s="398"/>
      <c r="R12" s="399"/>
      <c r="S12" s="611"/>
      <c r="T12" s="398"/>
      <c r="U12" s="398"/>
      <c r="V12" s="402"/>
    </row>
    <row r="13" spans="1:22" ht="45.75" customHeight="1" x14ac:dyDescent="0.25">
      <c r="A13" s="622">
        <v>2</v>
      </c>
      <c r="B13" s="380"/>
      <c r="C13" s="381"/>
      <c r="D13" s="207" t="s">
        <v>478</v>
      </c>
      <c r="E13" s="207"/>
      <c r="F13" s="380"/>
      <c r="G13" s="378">
        <v>1900</v>
      </c>
      <c r="H13" s="379">
        <v>1.2500000000000001E-2</v>
      </c>
      <c r="I13" s="395">
        <f t="shared" ref="I13:I29" si="0">G13/H13</f>
        <v>152000</v>
      </c>
      <c r="J13" s="207" t="s">
        <v>467</v>
      </c>
      <c r="K13" s="380"/>
      <c r="L13" s="383" t="s">
        <v>43</v>
      </c>
      <c r="M13" s="384"/>
      <c r="N13" s="380"/>
      <c r="O13" s="384"/>
      <c r="P13" s="384"/>
      <c r="Q13" s="380"/>
      <c r="R13" s="381"/>
      <c r="S13" s="612"/>
      <c r="T13" s="380"/>
      <c r="U13" s="380"/>
      <c r="V13" s="385"/>
    </row>
    <row r="14" spans="1:22" ht="126" customHeight="1" x14ac:dyDescent="0.25">
      <c r="A14" s="623">
        <v>3</v>
      </c>
      <c r="B14" s="380"/>
      <c r="C14" s="381"/>
      <c r="D14" s="397" t="s">
        <v>480</v>
      </c>
      <c r="E14" s="397"/>
      <c r="F14" s="382"/>
      <c r="G14" s="378">
        <v>700</v>
      </c>
      <c r="H14" s="379">
        <v>0.03</v>
      </c>
      <c r="I14" s="395">
        <f t="shared" si="0"/>
        <v>23333.333333333336</v>
      </c>
      <c r="J14" s="378" t="s">
        <v>177</v>
      </c>
      <c r="K14" s="380"/>
      <c r="L14" s="383" t="s">
        <v>43</v>
      </c>
      <c r="M14" s="384"/>
      <c r="N14" s="380"/>
      <c r="O14" s="384"/>
      <c r="P14" s="384"/>
      <c r="Q14" s="380"/>
      <c r="R14" s="381"/>
      <c r="S14" s="612"/>
      <c r="T14" s="380"/>
      <c r="U14" s="380"/>
      <c r="V14" s="385"/>
    </row>
    <row r="15" spans="1:22" ht="62.25" customHeight="1" x14ac:dyDescent="0.25">
      <c r="A15" s="622">
        <v>4</v>
      </c>
      <c r="B15" s="380"/>
      <c r="C15" s="381"/>
      <c r="D15" s="208" t="s">
        <v>464</v>
      </c>
      <c r="E15" s="208"/>
      <c r="F15" s="382"/>
      <c r="G15" s="378">
        <v>840</v>
      </c>
      <c r="H15" s="379">
        <v>0.03</v>
      </c>
      <c r="I15" s="395">
        <f t="shared" si="0"/>
        <v>28000</v>
      </c>
      <c r="J15" s="378" t="s">
        <v>177</v>
      </c>
      <c r="K15" s="380"/>
      <c r="L15" s="383" t="s">
        <v>43</v>
      </c>
      <c r="M15" s="384"/>
      <c r="N15" s="380"/>
      <c r="O15" s="384"/>
      <c r="P15" s="384"/>
      <c r="Q15" s="380"/>
      <c r="R15" s="381"/>
      <c r="S15" s="612"/>
      <c r="T15" s="380"/>
      <c r="U15" s="380"/>
      <c r="V15" s="385"/>
    </row>
    <row r="16" spans="1:22" ht="62.25" customHeight="1" x14ac:dyDescent="0.25">
      <c r="A16" s="622">
        <v>5</v>
      </c>
      <c r="B16" s="380"/>
      <c r="C16" s="381"/>
      <c r="D16" s="208" t="s">
        <v>524</v>
      </c>
      <c r="E16" s="208"/>
      <c r="F16" s="382"/>
      <c r="G16" s="378">
        <v>150</v>
      </c>
      <c r="H16" s="379">
        <v>0.03</v>
      </c>
      <c r="I16" s="395">
        <f t="shared" si="0"/>
        <v>5000</v>
      </c>
      <c r="J16" s="378" t="s">
        <v>525</v>
      </c>
      <c r="K16" s="380"/>
      <c r="L16" s="383" t="s">
        <v>43</v>
      </c>
      <c r="M16" s="384"/>
      <c r="N16" s="380"/>
      <c r="O16" s="384"/>
      <c r="P16" s="384"/>
      <c r="Q16" s="380"/>
      <c r="R16" s="381"/>
      <c r="S16" s="612"/>
      <c r="T16" s="380"/>
      <c r="U16" s="380"/>
      <c r="V16" s="385"/>
    </row>
    <row r="17" spans="1:22" ht="63" customHeight="1" x14ac:dyDescent="0.25">
      <c r="A17" s="622">
        <v>6</v>
      </c>
      <c r="B17" s="380"/>
      <c r="C17" s="396"/>
      <c r="D17" s="207" t="s">
        <v>504</v>
      </c>
      <c r="E17" s="207"/>
      <c r="F17" s="380"/>
      <c r="G17" s="378">
        <v>300</v>
      </c>
      <c r="H17" s="379">
        <v>5.0000000000000001E-3</v>
      </c>
      <c r="I17" s="395">
        <f t="shared" si="0"/>
        <v>60000</v>
      </c>
      <c r="J17" s="378" t="s">
        <v>177</v>
      </c>
      <c r="K17" s="380"/>
      <c r="L17" s="383" t="s">
        <v>43</v>
      </c>
      <c r="M17" s="384"/>
      <c r="N17" s="380"/>
      <c r="O17" s="384"/>
      <c r="P17" s="384"/>
      <c r="Q17" s="380"/>
      <c r="R17" s="381"/>
      <c r="S17" s="612"/>
      <c r="T17" s="380"/>
      <c r="U17" s="380"/>
      <c r="V17" s="385"/>
    </row>
    <row r="18" spans="1:22" ht="62.25" customHeight="1" x14ac:dyDescent="0.25">
      <c r="A18" s="622">
        <v>7</v>
      </c>
      <c r="B18" s="380"/>
      <c r="C18" s="396"/>
      <c r="D18" s="207" t="s">
        <v>503</v>
      </c>
      <c r="E18" s="207"/>
      <c r="F18" s="380"/>
      <c r="G18" s="378">
        <v>300</v>
      </c>
      <c r="H18" s="379">
        <v>4.0000000000000001E-3</v>
      </c>
      <c r="I18" s="395">
        <f t="shared" si="0"/>
        <v>75000</v>
      </c>
      <c r="J18" s="378" t="s">
        <v>177</v>
      </c>
      <c r="K18" s="380"/>
      <c r="L18" s="383" t="s">
        <v>43</v>
      </c>
      <c r="M18" s="384"/>
      <c r="N18" s="380"/>
      <c r="O18" s="384"/>
      <c r="P18" s="384"/>
      <c r="Q18" s="380"/>
      <c r="R18" s="381"/>
      <c r="S18" s="612"/>
      <c r="T18" s="380"/>
      <c r="U18" s="380"/>
      <c r="V18" s="385"/>
    </row>
    <row r="19" spans="1:22" ht="78" customHeight="1" x14ac:dyDescent="0.25">
      <c r="A19" s="622">
        <v>8</v>
      </c>
      <c r="B19" s="380"/>
      <c r="C19" s="381"/>
      <c r="D19" s="207" t="s">
        <v>481</v>
      </c>
      <c r="E19" s="207"/>
      <c r="F19" s="382"/>
      <c r="G19" s="378">
        <v>1110</v>
      </c>
      <c r="H19" s="379">
        <v>7.0000000000000001E-3</v>
      </c>
      <c r="I19" s="395">
        <f t="shared" si="0"/>
        <v>158571.42857142858</v>
      </c>
      <c r="J19" s="378" t="s">
        <v>177</v>
      </c>
      <c r="K19" s="380"/>
      <c r="L19" s="383" t="s">
        <v>43</v>
      </c>
      <c r="M19" s="384"/>
      <c r="N19" s="380"/>
      <c r="O19" s="384"/>
      <c r="P19" s="384"/>
      <c r="Q19" s="380"/>
      <c r="R19" s="381"/>
      <c r="S19" s="612"/>
      <c r="T19" s="380"/>
      <c r="U19" s="380"/>
      <c r="V19" s="385"/>
    </row>
    <row r="20" spans="1:22" ht="60" x14ac:dyDescent="0.25">
      <c r="A20" s="622">
        <v>9</v>
      </c>
      <c r="B20" s="380"/>
      <c r="C20" s="381"/>
      <c r="D20" s="207" t="s">
        <v>482</v>
      </c>
      <c r="E20" s="207"/>
      <c r="F20" s="382"/>
      <c r="G20" s="378">
        <v>280</v>
      </c>
      <c r="H20" s="379">
        <v>7.0000000000000001E-3</v>
      </c>
      <c r="I20" s="395">
        <f t="shared" si="0"/>
        <v>40000</v>
      </c>
      <c r="J20" s="378" t="s">
        <v>467</v>
      </c>
      <c r="K20" s="380"/>
      <c r="L20" s="383" t="s">
        <v>43</v>
      </c>
      <c r="M20" s="384"/>
      <c r="N20" s="380"/>
      <c r="O20" s="384"/>
      <c r="P20" s="384"/>
      <c r="Q20" s="380"/>
      <c r="R20" s="381"/>
      <c r="S20" s="612"/>
      <c r="T20" s="380"/>
      <c r="U20" s="380"/>
      <c r="V20" s="385"/>
    </row>
    <row r="21" spans="1:22" ht="63.75" customHeight="1" x14ac:dyDescent="0.25">
      <c r="A21" s="622">
        <v>10</v>
      </c>
      <c r="B21" s="380"/>
      <c r="C21" s="381"/>
      <c r="D21" s="207" t="s">
        <v>483</v>
      </c>
      <c r="E21" s="207"/>
      <c r="F21" s="382"/>
      <c r="G21" s="378">
        <v>240</v>
      </c>
      <c r="H21" s="379">
        <v>5.4999999999999997E-3</v>
      </c>
      <c r="I21" s="395">
        <f t="shared" si="0"/>
        <v>43636.36363636364</v>
      </c>
      <c r="J21" s="378" t="s">
        <v>177</v>
      </c>
      <c r="K21" s="380"/>
      <c r="L21" s="383" t="s">
        <v>43</v>
      </c>
      <c r="M21" s="384"/>
      <c r="N21" s="380"/>
      <c r="O21" s="384"/>
      <c r="P21" s="384"/>
      <c r="Q21" s="380"/>
      <c r="R21" s="381"/>
      <c r="S21" s="612"/>
      <c r="T21" s="380"/>
      <c r="U21" s="380"/>
      <c r="V21" s="385"/>
    </row>
    <row r="22" spans="1:22" ht="45" x14ac:dyDescent="0.25">
      <c r="A22" s="622">
        <v>11</v>
      </c>
      <c r="B22" s="380"/>
      <c r="C22" s="396"/>
      <c r="D22" s="207" t="s">
        <v>86</v>
      </c>
      <c r="E22" s="207"/>
      <c r="F22" s="382"/>
      <c r="G22" s="378">
        <v>240</v>
      </c>
      <c r="H22" s="379">
        <v>7.4999999999999997E-3</v>
      </c>
      <c r="I22" s="395">
        <f t="shared" si="0"/>
        <v>32000</v>
      </c>
      <c r="J22" s="378" t="s">
        <v>177</v>
      </c>
      <c r="K22" s="380"/>
      <c r="L22" s="383" t="s">
        <v>43</v>
      </c>
      <c r="M22" s="384"/>
      <c r="N22" s="380"/>
      <c r="O22" s="384"/>
      <c r="P22" s="384"/>
      <c r="Q22" s="380"/>
      <c r="R22" s="381"/>
      <c r="S22" s="612"/>
      <c r="T22" s="380"/>
      <c r="U22" s="380"/>
      <c r="V22" s="385"/>
    </row>
    <row r="23" spans="1:22" ht="78" customHeight="1" x14ac:dyDescent="0.25">
      <c r="A23" s="622">
        <v>12</v>
      </c>
      <c r="B23" s="380"/>
      <c r="C23" s="381"/>
      <c r="D23" s="207" t="s">
        <v>484</v>
      </c>
      <c r="E23" s="207"/>
      <c r="F23" s="382"/>
      <c r="G23" s="378">
        <v>210</v>
      </c>
      <c r="H23" s="379">
        <v>3.5000000000000003E-2</v>
      </c>
      <c r="I23" s="395">
        <f t="shared" si="0"/>
        <v>5999.9999999999991</v>
      </c>
      <c r="J23" s="378" t="s">
        <v>177</v>
      </c>
      <c r="K23" s="380"/>
      <c r="L23" s="383" t="s">
        <v>43</v>
      </c>
      <c r="M23" s="384"/>
      <c r="N23" s="380"/>
      <c r="O23" s="384"/>
      <c r="P23" s="384"/>
      <c r="Q23" s="380"/>
      <c r="R23" s="381"/>
      <c r="S23" s="612"/>
      <c r="T23" s="380"/>
      <c r="U23" s="380"/>
      <c r="V23" s="385"/>
    </row>
    <row r="24" spans="1:22" ht="51.75" customHeight="1" x14ac:dyDescent="0.25">
      <c r="A24" s="622">
        <v>13</v>
      </c>
      <c r="B24" s="380"/>
      <c r="C24" s="381"/>
      <c r="D24" s="207" t="s">
        <v>465</v>
      </c>
      <c r="E24" s="207"/>
      <c r="F24" s="382"/>
      <c r="G24" s="378">
        <v>50</v>
      </c>
      <c r="H24" s="379">
        <v>7.5999999999999998E-2</v>
      </c>
      <c r="I24" s="395">
        <f t="shared" si="0"/>
        <v>657.89473684210532</v>
      </c>
      <c r="J24" s="378" t="s">
        <v>3</v>
      </c>
      <c r="K24" s="380"/>
      <c r="L24" s="383" t="s">
        <v>43</v>
      </c>
      <c r="M24" s="384"/>
      <c r="N24" s="380"/>
      <c r="O24" s="384"/>
      <c r="P24" s="384"/>
      <c r="Q24" s="380"/>
      <c r="R24" s="381"/>
      <c r="S24" s="612"/>
      <c r="T24" s="380"/>
      <c r="U24" s="380"/>
      <c r="V24" s="385"/>
    </row>
    <row r="25" spans="1:22" ht="105" x14ac:dyDescent="0.25">
      <c r="A25" s="622">
        <v>14</v>
      </c>
      <c r="B25" s="380"/>
      <c r="C25" s="381"/>
      <c r="D25" s="207" t="s">
        <v>87</v>
      </c>
      <c r="E25" s="207" t="s">
        <v>33</v>
      </c>
      <c r="F25" s="382"/>
      <c r="G25" s="378">
        <v>510</v>
      </c>
      <c r="H25" s="379">
        <v>2.5000000000000001E-2</v>
      </c>
      <c r="I25" s="395">
        <f t="shared" si="0"/>
        <v>20400</v>
      </c>
      <c r="J25" s="378" t="s">
        <v>177</v>
      </c>
      <c r="K25" s="380"/>
      <c r="L25" s="383" t="s">
        <v>43</v>
      </c>
      <c r="M25" s="384"/>
      <c r="N25" s="380"/>
      <c r="O25" s="384"/>
      <c r="P25" s="384"/>
      <c r="Q25" s="380"/>
      <c r="R25" s="381"/>
      <c r="S25" s="612"/>
      <c r="T25" s="380"/>
      <c r="U25" s="380"/>
      <c r="V25" s="385"/>
    </row>
    <row r="26" spans="1:22" ht="40.5" customHeight="1" x14ac:dyDescent="0.25">
      <c r="A26" s="622">
        <v>15</v>
      </c>
      <c r="B26" s="380"/>
      <c r="C26" s="381"/>
      <c r="D26" s="207" t="s">
        <v>88</v>
      </c>
      <c r="E26" s="207"/>
      <c r="F26" s="382"/>
      <c r="G26" s="378">
        <v>210</v>
      </c>
      <c r="H26" s="379">
        <v>1</v>
      </c>
      <c r="I26" s="395">
        <f t="shared" si="0"/>
        <v>210</v>
      </c>
      <c r="J26" s="378" t="s">
        <v>4</v>
      </c>
      <c r="K26" s="380"/>
      <c r="L26" s="383" t="s">
        <v>43</v>
      </c>
      <c r="M26" s="384"/>
      <c r="N26" s="380"/>
      <c r="O26" s="384"/>
      <c r="P26" s="384"/>
      <c r="Q26" s="380"/>
      <c r="R26" s="381"/>
      <c r="S26" s="612"/>
      <c r="T26" s="380"/>
      <c r="U26" s="380"/>
      <c r="V26" s="385"/>
    </row>
    <row r="27" spans="1:22" ht="40.5" customHeight="1" x14ac:dyDescent="0.25">
      <c r="A27" s="622">
        <v>16</v>
      </c>
      <c r="B27" s="380"/>
      <c r="C27" s="381"/>
      <c r="D27" s="207" t="s">
        <v>89</v>
      </c>
      <c r="E27" s="207"/>
      <c r="F27" s="382"/>
      <c r="G27" s="378">
        <v>30</v>
      </c>
      <c r="H27" s="379">
        <v>1</v>
      </c>
      <c r="I27" s="395">
        <f t="shared" si="0"/>
        <v>30</v>
      </c>
      <c r="J27" s="378" t="s">
        <v>4</v>
      </c>
      <c r="K27" s="380"/>
      <c r="L27" s="383" t="s">
        <v>43</v>
      </c>
      <c r="M27" s="384"/>
      <c r="N27" s="380"/>
      <c r="O27" s="384"/>
      <c r="P27" s="384"/>
      <c r="Q27" s="380"/>
      <c r="R27" s="381"/>
      <c r="S27" s="612"/>
      <c r="T27" s="380"/>
      <c r="U27" s="380"/>
      <c r="V27" s="385"/>
    </row>
    <row r="28" spans="1:22" ht="40.5" customHeight="1" x14ac:dyDescent="0.25">
      <c r="A28" s="622">
        <v>17</v>
      </c>
      <c r="B28" s="380"/>
      <c r="C28" s="381"/>
      <c r="D28" s="207" t="s">
        <v>466</v>
      </c>
      <c r="E28" s="207"/>
      <c r="F28" s="382"/>
      <c r="G28" s="378">
        <v>30</v>
      </c>
      <c r="H28" s="379">
        <v>1</v>
      </c>
      <c r="I28" s="395">
        <f t="shared" si="0"/>
        <v>30</v>
      </c>
      <c r="J28" s="378" t="s">
        <v>178</v>
      </c>
      <c r="K28" s="380"/>
      <c r="L28" s="383" t="s">
        <v>43</v>
      </c>
      <c r="M28" s="384"/>
      <c r="N28" s="380"/>
      <c r="O28" s="384"/>
      <c r="P28" s="384"/>
      <c r="Q28" s="380"/>
      <c r="R28" s="381"/>
      <c r="S28" s="612"/>
      <c r="T28" s="380"/>
      <c r="U28" s="380"/>
      <c r="V28" s="385"/>
    </row>
    <row r="29" spans="1:22" ht="40.5" customHeight="1" thickBot="1" x14ac:dyDescent="0.3">
      <c r="A29" s="624">
        <v>18</v>
      </c>
      <c r="B29" s="386"/>
      <c r="C29" s="387"/>
      <c r="D29" s="388" t="s">
        <v>90</v>
      </c>
      <c r="E29" s="388"/>
      <c r="F29" s="389"/>
      <c r="G29" s="390">
        <v>30</v>
      </c>
      <c r="H29" s="391">
        <v>1</v>
      </c>
      <c r="I29" s="403">
        <f t="shared" si="0"/>
        <v>30</v>
      </c>
      <c r="J29" s="390" t="s">
        <v>178</v>
      </c>
      <c r="K29" s="386"/>
      <c r="L29" s="392" t="s">
        <v>43</v>
      </c>
      <c r="M29" s="393"/>
      <c r="N29" s="386"/>
      <c r="O29" s="393"/>
      <c r="P29" s="393"/>
      <c r="Q29" s="386"/>
      <c r="R29" s="387"/>
      <c r="S29" s="613"/>
      <c r="T29" s="386"/>
      <c r="U29" s="386"/>
      <c r="V29" s="394"/>
    </row>
    <row r="30" spans="1:22" x14ac:dyDescent="0.25">
      <c r="S30" s="69"/>
    </row>
    <row r="32" spans="1:22" x14ac:dyDescent="0.25">
      <c r="A32" s="1" t="s">
        <v>179</v>
      </c>
      <c r="I32" s="206"/>
    </row>
    <row r="33" spans="1:19" x14ac:dyDescent="0.25">
      <c r="A33" s="776" t="s">
        <v>521</v>
      </c>
      <c r="B33" s="776"/>
      <c r="C33" s="776"/>
      <c r="D33" s="776"/>
      <c r="E33" s="776"/>
      <c r="F33" s="776"/>
    </row>
    <row r="35" spans="1:19" ht="17.100000000000001" customHeight="1" x14ac:dyDescent="0.25">
      <c r="A35" s="1" t="s">
        <v>403</v>
      </c>
      <c r="B35" s="70"/>
      <c r="D35" s="71"/>
      <c r="E35" s="71"/>
      <c r="F35" s="136"/>
      <c r="G35" s="136"/>
      <c r="H35" s="778"/>
      <c r="I35" s="778"/>
      <c r="J35" s="60"/>
      <c r="K35" s="72"/>
      <c r="L35" s="60"/>
      <c r="M35" s="73"/>
      <c r="P35" s="60"/>
      <c r="R35" s="60"/>
      <c r="S35" s="60"/>
    </row>
    <row r="36" spans="1:19" ht="17.100000000000001" customHeight="1" x14ac:dyDescent="0.25">
      <c r="A36" s="1"/>
      <c r="B36" s="70"/>
      <c r="D36" s="71"/>
      <c r="E36" s="71"/>
      <c r="H36" s="60"/>
      <c r="I36" s="60"/>
      <c r="J36" s="60"/>
      <c r="K36" s="72"/>
      <c r="L36" s="60"/>
      <c r="M36" s="73"/>
      <c r="P36" s="60"/>
      <c r="R36" s="60"/>
      <c r="S36" s="60"/>
    </row>
    <row r="37" spans="1:19" ht="17.100000000000001" customHeight="1" x14ac:dyDescent="0.25">
      <c r="A37" s="1"/>
      <c r="B37" s="70"/>
      <c r="D37" s="72"/>
      <c r="E37" s="72"/>
      <c r="H37" s="60"/>
      <c r="I37" s="60"/>
      <c r="J37" s="60"/>
      <c r="K37" s="72"/>
      <c r="L37" s="60"/>
      <c r="M37" s="73"/>
      <c r="P37" s="60"/>
      <c r="R37" s="60"/>
      <c r="S37" s="60"/>
    </row>
    <row r="38" spans="1:19" ht="17.100000000000001" customHeight="1" x14ac:dyDescent="0.25">
      <c r="A38" s="1" t="s">
        <v>180</v>
      </c>
      <c r="B38" s="70"/>
      <c r="D38" s="72"/>
      <c r="E38" s="72"/>
      <c r="H38" s="60"/>
      <c r="I38" s="60"/>
      <c r="J38" s="60"/>
      <c r="K38" s="72"/>
      <c r="L38" s="60"/>
      <c r="M38" s="73"/>
      <c r="P38" s="60"/>
      <c r="R38" s="60"/>
      <c r="S38" s="60"/>
    </row>
    <row r="39" spans="1:19" ht="17.100000000000001" customHeight="1" x14ac:dyDescent="0.25">
      <c r="A39" s="1"/>
      <c r="B39" s="70"/>
      <c r="D39" s="72"/>
      <c r="E39" s="72"/>
      <c r="H39" s="60"/>
      <c r="I39" s="60"/>
      <c r="J39" s="60"/>
      <c r="K39" s="72"/>
      <c r="L39" s="60"/>
      <c r="M39" s="73"/>
      <c r="P39" s="60"/>
      <c r="R39" s="60"/>
      <c r="S39" s="60"/>
    </row>
    <row r="40" spans="1:19" ht="17.100000000000001" customHeight="1" x14ac:dyDescent="0.25">
      <c r="B40" s="70"/>
      <c r="D40" s="72"/>
      <c r="E40" s="72"/>
      <c r="H40" s="60"/>
      <c r="I40" s="60"/>
      <c r="J40" s="60"/>
      <c r="K40" s="72"/>
      <c r="L40" s="60"/>
      <c r="M40" s="73"/>
      <c r="P40" s="60"/>
      <c r="R40" s="60"/>
      <c r="S40" s="60"/>
    </row>
    <row r="41" spans="1:19" ht="17.100000000000001" customHeight="1" x14ac:dyDescent="0.25">
      <c r="A41" s="60" t="s">
        <v>181</v>
      </c>
      <c r="B41" s="70"/>
      <c r="D41" s="74"/>
      <c r="E41" s="74"/>
      <c r="F41" s="60" t="s">
        <v>182</v>
      </c>
      <c r="H41" s="60"/>
      <c r="I41" s="60"/>
      <c r="J41" s="60"/>
      <c r="K41" s="72"/>
      <c r="L41" s="60"/>
      <c r="M41" s="73"/>
      <c r="P41" s="60"/>
      <c r="R41" s="60"/>
      <c r="S41" s="60"/>
    </row>
    <row r="42" spans="1:19" x14ac:dyDescent="0.25">
      <c r="B42" s="70"/>
      <c r="D42" s="72"/>
      <c r="E42" s="72"/>
      <c r="H42" s="60"/>
      <c r="I42" s="60"/>
      <c r="J42" s="60"/>
      <c r="K42" s="72"/>
      <c r="L42" s="60"/>
      <c r="M42" s="73"/>
      <c r="P42" s="60"/>
      <c r="R42" s="60"/>
      <c r="S42" s="60"/>
    </row>
    <row r="43" spans="1:19" x14ac:dyDescent="0.25">
      <c r="B43" s="70"/>
      <c r="D43" s="72"/>
      <c r="E43" s="72"/>
      <c r="H43" s="60"/>
      <c r="I43" s="60"/>
      <c r="J43" s="60"/>
      <c r="K43" s="72"/>
      <c r="L43" s="60"/>
      <c r="M43" s="73"/>
      <c r="P43" s="60"/>
      <c r="R43" s="60"/>
      <c r="S43" s="60"/>
    </row>
    <row r="44" spans="1:19" x14ac:dyDescent="0.25">
      <c r="B44" s="70"/>
      <c r="D44" s="72"/>
      <c r="E44" s="72"/>
      <c r="H44" s="60"/>
      <c r="I44" s="60"/>
      <c r="J44" s="60"/>
      <c r="K44" s="72"/>
      <c r="L44" s="60"/>
      <c r="M44" s="73"/>
      <c r="P44" s="60"/>
      <c r="R44" s="60"/>
      <c r="S44" s="60"/>
    </row>
  </sheetData>
  <mergeCells count="2">
    <mergeCell ref="H35:I35"/>
    <mergeCell ref="A33:F33"/>
  </mergeCells>
  <phoneticPr fontId="14"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zoomScale="72" zoomScaleNormal="75" workbookViewId="0">
      <pane ySplit="9" topLeftCell="A10" activePane="bottomLeft" state="frozen"/>
      <selection activeCell="C1" sqref="C1"/>
      <selection pane="bottomLeft"/>
    </sheetView>
  </sheetViews>
  <sheetFormatPr defaultColWidth="9.140625" defaultRowHeight="12.75" x14ac:dyDescent="0.2"/>
  <cols>
    <col min="1" max="1" width="4.7109375" style="5" customWidth="1"/>
    <col min="2" max="2" width="65.42578125" style="6" bestFit="1" customWidth="1"/>
    <col min="3" max="3" width="18.140625" style="6" customWidth="1"/>
    <col min="4" max="4" width="41.5703125" style="88" customWidth="1"/>
    <col min="5" max="5" width="21" style="58" customWidth="1"/>
    <col min="6" max="6" width="11.7109375" style="5" customWidth="1"/>
    <col min="7" max="7" width="17.140625" style="5" customWidth="1"/>
    <col min="8" max="8" width="12.85546875" style="8" customWidth="1"/>
    <col min="9" max="9" width="16.28515625" style="8" customWidth="1"/>
    <col min="10" max="10" width="17.42578125" style="8" customWidth="1"/>
    <col min="11" max="11" width="18" style="12" customWidth="1"/>
    <col min="12" max="12" width="14.28515625" style="5" customWidth="1"/>
    <col min="13" max="13" width="14.28515625" style="87" customWidth="1"/>
    <col min="14" max="14" width="12.140625" style="5" bestFit="1" customWidth="1"/>
    <col min="15" max="15" width="9.140625" style="5"/>
    <col min="16" max="17" width="9.140625" style="5" customWidth="1"/>
    <col min="18" max="16384" width="9.140625" style="5"/>
  </cols>
  <sheetData>
    <row r="1" spans="1:15" x14ac:dyDescent="0.2">
      <c r="A1" s="1" t="s">
        <v>565</v>
      </c>
      <c r="B1" s="5"/>
      <c r="C1" s="86"/>
      <c r="D1" s="5"/>
      <c r="E1" s="6"/>
      <c r="H1" s="5"/>
      <c r="I1" s="5"/>
      <c r="J1" s="5"/>
      <c r="K1" s="5"/>
      <c r="L1" s="101"/>
      <c r="M1" s="5"/>
      <c r="N1" s="101"/>
      <c r="O1" s="101"/>
    </row>
    <row r="2" spans="1:15" x14ac:dyDescent="0.2">
      <c r="A2" s="1"/>
      <c r="B2" s="5"/>
      <c r="C2" s="86"/>
      <c r="D2" s="5"/>
      <c r="E2" s="6"/>
      <c r="H2" s="5"/>
      <c r="I2" s="5"/>
      <c r="J2" s="5"/>
      <c r="K2" s="5"/>
      <c r="L2" s="101"/>
      <c r="M2" s="5"/>
      <c r="N2" s="101"/>
      <c r="O2" s="101"/>
    </row>
    <row r="3" spans="1:15" x14ac:dyDescent="0.2">
      <c r="A3" s="1" t="s">
        <v>519</v>
      </c>
      <c r="B3" s="5"/>
      <c r="C3" s="86"/>
      <c r="D3" s="5"/>
      <c r="E3" s="6"/>
      <c r="H3" s="5"/>
      <c r="I3" s="5"/>
      <c r="J3" s="5"/>
      <c r="K3" s="5"/>
      <c r="L3" s="101"/>
      <c r="M3" s="5"/>
      <c r="N3" s="101"/>
      <c r="O3" s="101"/>
    </row>
    <row r="4" spans="1:15" x14ac:dyDescent="0.2">
      <c r="A4" s="1"/>
      <c r="B4" s="5"/>
      <c r="C4" s="5"/>
      <c r="D4" s="86"/>
      <c r="E4" s="87"/>
    </row>
    <row r="5" spans="1:15" x14ac:dyDescent="0.2">
      <c r="A5" s="1" t="s">
        <v>201</v>
      </c>
      <c r="B5" s="5"/>
      <c r="C5" s="5"/>
      <c r="D5" s="86"/>
      <c r="E5" s="87"/>
    </row>
    <row r="6" spans="1:15" x14ac:dyDescent="0.2">
      <c r="A6" s="1"/>
      <c r="B6" s="5"/>
      <c r="C6" s="5"/>
      <c r="D6" s="86"/>
      <c r="E6" s="87"/>
    </row>
    <row r="7" spans="1:15" s="140" customFormat="1" ht="15" x14ac:dyDescent="0.25">
      <c r="A7" s="1" t="s">
        <v>526</v>
      </c>
      <c r="C7" s="141"/>
      <c r="L7" s="142"/>
      <c r="O7" s="142"/>
    </row>
    <row r="8" spans="1:15" ht="13.5" thickBot="1" x14ac:dyDescent="0.25"/>
    <row r="9" spans="1:15" s="1" customFormat="1" ht="77.25" thickBot="1" x14ac:dyDescent="0.25">
      <c r="A9" s="653" t="s">
        <v>202</v>
      </c>
      <c r="B9" s="654" t="s">
        <v>183</v>
      </c>
      <c r="C9" s="655" t="s">
        <v>129</v>
      </c>
      <c r="D9" s="656" t="s">
        <v>131</v>
      </c>
      <c r="E9" s="655" t="s">
        <v>184</v>
      </c>
      <c r="F9" s="654" t="s">
        <v>203</v>
      </c>
      <c r="G9" s="654" t="s">
        <v>34</v>
      </c>
      <c r="H9" s="657" t="s">
        <v>204</v>
      </c>
      <c r="I9" s="657" t="s">
        <v>394</v>
      </c>
      <c r="J9" s="657" t="s">
        <v>205</v>
      </c>
      <c r="K9" s="658" t="s">
        <v>139</v>
      </c>
      <c r="L9" s="654" t="s">
        <v>190</v>
      </c>
      <c r="M9" s="655" t="s">
        <v>206</v>
      </c>
      <c r="N9" s="735" t="s">
        <v>192</v>
      </c>
      <c r="O9" s="75"/>
    </row>
    <row r="10" spans="1:15" s="709" customFormat="1" ht="13.5" thickBot="1" x14ac:dyDescent="0.25">
      <c r="A10" s="736">
        <v>1</v>
      </c>
      <c r="B10" s="737">
        <v>2</v>
      </c>
      <c r="C10" s="737">
        <v>3</v>
      </c>
      <c r="D10" s="738">
        <v>4</v>
      </c>
      <c r="E10" s="737">
        <v>5</v>
      </c>
      <c r="F10" s="737">
        <v>6</v>
      </c>
      <c r="G10" s="737">
        <v>7</v>
      </c>
      <c r="H10" s="739">
        <v>8</v>
      </c>
      <c r="I10" s="739">
        <v>9</v>
      </c>
      <c r="J10" s="740" t="s">
        <v>207</v>
      </c>
      <c r="K10" s="741" t="s">
        <v>208</v>
      </c>
      <c r="L10" s="742">
        <v>12</v>
      </c>
      <c r="M10" s="737">
        <v>13</v>
      </c>
      <c r="N10" s="743">
        <v>14</v>
      </c>
    </row>
    <row r="11" spans="1:15" ht="24.95" customHeight="1" thickBot="1" x14ac:dyDescent="0.25">
      <c r="A11" s="535" t="s">
        <v>209</v>
      </c>
      <c r="B11" s="542"/>
      <c r="C11" s="542"/>
      <c r="D11" s="629"/>
      <c r="E11" s="630"/>
      <c r="F11" s="542"/>
      <c r="G11" s="542"/>
      <c r="H11" s="631"/>
      <c r="I11" s="544"/>
      <c r="J11" s="544"/>
      <c r="K11" s="545"/>
      <c r="L11" s="632"/>
      <c r="M11" s="633"/>
      <c r="N11" s="634"/>
    </row>
    <row r="12" spans="1:15" ht="44.25" customHeight="1" x14ac:dyDescent="0.2">
      <c r="A12" s="536">
        <v>1</v>
      </c>
      <c r="B12" s="347" t="s">
        <v>210</v>
      </c>
      <c r="C12" s="347"/>
      <c r="D12" s="459"/>
      <c r="E12" s="351"/>
      <c r="F12" s="351" t="s">
        <v>42</v>
      </c>
      <c r="G12" s="451">
        <v>700</v>
      </c>
      <c r="H12" s="456"/>
      <c r="I12" s="454"/>
      <c r="J12" s="353"/>
      <c r="K12" s="563"/>
      <c r="L12" s="456"/>
      <c r="M12" s="349"/>
      <c r="N12" s="356"/>
    </row>
    <row r="13" spans="1:15" ht="45" customHeight="1" thickBot="1" x14ac:dyDescent="0.25">
      <c r="A13" s="537">
        <v>2</v>
      </c>
      <c r="B13" s="25" t="s">
        <v>499</v>
      </c>
      <c r="C13" s="25"/>
      <c r="D13" s="442"/>
      <c r="E13" s="26"/>
      <c r="F13" s="26" t="s">
        <v>42</v>
      </c>
      <c r="G13" s="452">
        <v>400</v>
      </c>
      <c r="H13" s="30"/>
      <c r="I13" s="455"/>
      <c r="J13" s="30"/>
      <c r="K13" s="564"/>
      <c r="L13" s="30"/>
      <c r="M13" s="37"/>
      <c r="N13" s="34"/>
    </row>
    <row r="14" spans="1:15" ht="43.5" customHeight="1" x14ac:dyDescent="0.2">
      <c r="A14" s="536">
        <v>3</v>
      </c>
      <c r="B14" s="25" t="s">
        <v>211</v>
      </c>
      <c r="C14" s="25"/>
      <c r="D14" s="442"/>
      <c r="E14" s="26"/>
      <c r="F14" s="26" t="s">
        <v>42</v>
      </c>
      <c r="G14" s="453">
        <v>450</v>
      </c>
      <c r="H14" s="30"/>
      <c r="I14" s="455"/>
      <c r="J14" s="30"/>
      <c r="K14" s="564"/>
      <c r="L14" s="30"/>
      <c r="M14" s="37"/>
      <c r="N14" s="34"/>
    </row>
    <row r="15" spans="1:15" ht="41.25" customHeight="1" thickBot="1" x14ac:dyDescent="0.25">
      <c r="A15" s="537">
        <v>4</v>
      </c>
      <c r="B15" s="25" t="s">
        <v>212</v>
      </c>
      <c r="C15" s="25"/>
      <c r="D15" s="442"/>
      <c r="E15" s="26"/>
      <c r="F15" s="26" t="s">
        <v>42</v>
      </c>
      <c r="G15" s="453">
        <v>250</v>
      </c>
      <c r="H15" s="30"/>
      <c r="I15" s="455"/>
      <c r="J15" s="30"/>
      <c r="K15" s="564"/>
      <c r="L15" s="30"/>
      <c r="M15" s="37"/>
      <c r="N15" s="34"/>
    </row>
    <row r="16" spans="1:15" ht="58.5" customHeight="1" x14ac:dyDescent="0.2">
      <c r="A16" s="536">
        <v>5</v>
      </c>
      <c r="B16" s="25" t="s">
        <v>213</v>
      </c>
      <c r="C16" s="25"/>
      <c r="D16" s="442"/>
      <c r="E16" s="26"/>
      <c r="F16" s="26" t="s">
        <v>42</v>
      </c>
      <c r="G16" s="452">
        <v>550</v>
      </c>
      <c r="H16" s="30"/>
      <c r="I16" s="455"/>
      <c r="J16" s="30"/>
      <c r="K16" s="564"/>
      <c r="L16" s="30"/>
      <c r="M16" s="37"/>
      <c r="N16" s="34"/>
    </row>
    <row r="17" spans="1:14" ht="41.25" customHeight="1" thickBot="1" x14ac:dyDescent="0.25">
      <c r="A17" s="537">
        <v>6</v>
      </c>
      <c r="B17" s="25" t="s">
        <v>214</v>
      </c>
      <c r="C17" s="25"/>
      <c r="D17" s="442"/>
      <c r="E17" s="26"/>
      <c r="F17" s="26" t="s">
        <v>42</v>
      </c>
      <c r="G17" s="452">
        <v>550</v>
      </c>
      <c r="H17" s="30"/>
      <c r="I17" s="455"/>
      <c r="J17" s="30"/>
      <c r="K17" s="564"/>
      <c r="L17" s="30"/>
      <c r="M17" s="37"/>
      <c r="N17" s="34"/>
    </row>
    <row r="18" spans="1:14" ht="52.5" customHeight="1" x14ac:dyDescent="0.2">
      <c r="A18" s="536">
        <v>7</v>
      </c>
      <c r="B18" s="25" t="s">
        <v>215</v>
      </c>
      <c r="C18" s="25"/>
      <c r="D18" s="442"/>
      <c r="E18" s="26"/>
      <c r="F18" s="26" t="s">
        <v>42</v>
      </c>
      <c r="G18" s="452">
        <v>450</v>
      </c>
      <c r="H18" s="30"/>
      <c r="I18" s="455"/>
      <c r="J18" s="30"/>
      <c r="K18" s="564"/>
      <c r="L18" s="30"/>
      <c r="M18" s="37"/>
      <c r="N18" s="34"/>
    </row>
    <row r="19" spans="1:14" ht="53.25" customHeight="1" thickBot="1" x14ac:dyDescent="0.25">
      <c r="A19" s="537">
        <v>8</v>
      </c>
      <c r="B19" s="25" t="s">
        <v>216</v>
      </c>
      <c r="C19" s="25"/>
      <c r="D19" s="442"/>
      <c r="E19" s="26"/>
      <c r="F19" s="26" t="s">
        <v>42</v>
      </c>
      <c r="G19" s="452">
        <v>450</v>
      </c>
      <c r="H19" s="30"/>
      <c r="I19" s="455"/>
      <c r="J19" s="30"/>
      <c r="K19" s="564"/>
      <c r="L19" s="30"/>
      <c r="M19" s="37"/>
      <c r="N19" s="34"/>
    </row>
    <row r="20" spans="1:14" ht="55.5" customHeight="1" x14ac:dyDescent="0.2">
      <c r="A20" s="536">
        <v>9</v>
      </c>
      <c r="B20" s="25" t="s">
        <v>217</v>
      </c>
      <c r="C20" s="25"/>
      <c r="D20" s="442"/>
      <c r="E20" s="26"/>
      <c r="F20" s="26" t="s">
        <v>42</v>
      </c>
      <c r="G20" s="31">
        <v>400</v>
      </c>
      <c r="H20" s="457"/>
      <c r="I20" s="30"/>
      <c r="J20" s="30"/>
      <c r="K20" s="564"/>
      <c r="L20" s="30"/>
      <c r="M20" s="37"/>
      <c r="N20" s="34"/>
    </row>
    <row r="21" spans="1:14" ht="52.5" customHeight="1" thickBot="1" x14ac:dyDescent="0.25">
      <c r="A21" s="537">
        <v>10</v>
      </c>
      <c r="B21" s="25" t="s">
        <v>218</v>
      </c>
      <c r="C21" s="25"/>
      <c r="D21" s="442"/>
      <c r="E21" s="26"/>
      <c r="F21" s="26" t="s">
        <v>42</v>
      </c>
      <c r="G21" s="31">
        <v>450</v>
      </c>
      <c r="H21" s="30"/>
      <c r="I21" s="30"/>
      <c r="J21" s="30"/>
      <c r="K21" s="564"/>
      <c r="L21" s="30"/>
      <c r="M21" s="37"/>
      <c r="N21" s="34"/>
    </row>
    <row r="22" spans="1:14" ht="54" customHeight="1" x14ac:dyDescent="0.2">
      <c r="A22" s="536">
        <v>11</v>
      </c>
      <c r="B22" s="25" t="s">
        <v>219</v>
      </c>
      <c r="C22" s="25"/>
      <c r="D22" s="442"/>
      <c r="E22" s="26"/>
      <c r="F22" s="26" t="s">
        <v>42</v>
      </c>
      <c r="G22" s="31">
        <v>250</v>
      </c>
      <c r="H22" s="30"/>
      <c r="I22" s="30"/>
      <c r="J22" s="30"/>
      <c r="K22" s="564"/>
      <c r="L22" s="30"/>
      <c r="M22" s="37"/>
      <c r="N22" s="34"/>
    </row>
    <row r="23" spans="1:14" ht="54" customHeight="1" thickBot="1" x14ac:dyDescent="0.25">
      <c r="A23" s="537">
        <v>12</v>
      </c>
      <c r="B23" s="25" t="s">
        <v>220</v>
      </c>
      <c r="C23" s="25"/>
      <c r="D23" s="442"/>
      <c r="E23" s="26"/>
      <c r="F23" s="26" t="s">
        <v>42</v>
      </c>
      <c r="G23" s="31">
        <v>250</v>
      </c>
      <c r="H23" s="30"/>
      <c r="I23" s="30"/>
      <c r="J23" s="30"/>
      <c r="K23" s="564"/>
      <c r="L23" s="30"/>
      <c r="M23" s="37"/>
      <c r="N23" s="34"/>
    </row>
    <row r="24" spans="1:14" ht="25.5" x14ac:dyDescent="0.2">
      <c r="A24" s="536">
        <v>13</v>
      </c>
      <c r="B24" s="25" t="s">
        <v>221</v>
      </c>
      <c r="C24" s="25"/>
      <c r="D24" s="442"/>
      <c r="E24" s="26"/>
      <c r="F24" s="26" t="s">
        <v>42</v>
      </c>
      <c r="G24" s="31">
        <v>400</v>
      </c>
      <c r="H24" s="30"/>
      <c r="I24" s="30"/>
      <c r="J24" s="30"/>
      <c r="K24" s="564"/>
      <c r="L24" s="30"/>
      <c r="M24" s="37"/>
      <c r="N24" s="34"/>
    </row>
    <row r="25" spans="1:14" ht="26.25" thickBot="1" x14ac:dyDescent="0.25">
      <c r="A25" s="537">
        <v>14</v>
      </c>
      <c r="B25" s="25" t="s">
        <v>222</v>
      </c>
      <c r="C25" s="25"/>
      <c r="D25" s="442"/>
      <c r="E25" s="26"/>
      <c r="F25" s="26" t="s">
        <v>42</v>
      </c>
      <c r="G25" s="31">
        <v>650</v>
      </c>
      <c r="H25" s="30"/>
      <c r="I25" s="30"/>
      <c r="J25" s="30"/>
      <c r="K25" s="564"/>
      <c r="L25" s="30"/>
      <c r="M25" s="37"/>
      <c r="N25" s="34"/>
    </row>
    <row r="26" spans="1:14" ht="38.25" x14ac:dyDescent="0.2">
      <c r="A26" s="536">
        <v>15</v>
      </c>
      <c r="B26" s="25" t="s">
        <v>527</v>
      </c>
      <c r="C26" s="25"/>
      <c r="D26" s="442"/>
      <c r="E26" s="26"/>
      <c r="F26" s="26" t="s">
        <v>42</v>
      </c>
      <c r="G26" s="31">
        <v>3600</v>
      </c>
      <c r="H26" s="30"/>
      <c r="I26" s="30"/>
      <c r="J26" s="30"/>
      <c r="K26" s="564"/>
      <c r="L26" s="30"/>
      <c r="M26" s="37"/>
      <c r="N26" s="34"/>
    </row>
    <row r="27" spans="1:14" ht="26.25" thickBot="1" x14ac:dyDescent="0.25">
      <c r="A27" s="537">
        <v>16</v>
      </c>
      <c r="B27" s="25" t="s">
        <v>528</v>
      </c>
      <c r="C27" s="25"/>
      <c r="D27" s="442"/>
      <c r="E27" s="26"/>
      <c r="F27" s="26" t="s">
        <v>42</v>
      </c>
      <c r="G27" s="31">
        <v>300</v>
      </c>
      <c r="H27" s="30"/>
      <c r="I27" s="30"/>
      <c r="J27" s="30"/>
      <c r="K27" s="564"/>
      <c r="L27" s="30"/>
      <c r="M27" s="37"/>
      <c r="N27" s="34"/>
    </row>
    <row r="28" spans="1:14" ht="26.25" customHeight="1" x14ac:dyDescent="0.2">
      <c r="A28" s="536">
        <v>17</v>
      </c>
      <c r="B28" s="25" t="s">
        <v>223</v>
      </c>
      <c r="C28" s="25"/>
      <c r="D28" s="442"/>
      <c r="E28" s="26"/>
      <c r="F28" s="26" t="s">
        <v>42</v>
      </c>
      <c r="G28" s="31">
        <v>500</v>
      </c>
      <c r="H28" s="30"/>
      <c r="I28" s="30"/>
      <c r="J28" s="30"/>
      <c r="K28" s="564"/>
      <c r="L28" s="30"/>
      <c r="M28" s="37"/>
      <c r="N28" s="34"/>
    </row>
    <row r="29" spans="1:14" ht="25.5" customHeight="1" thickBot="1" x14ac:dyDescent="0.25">
      <c r="A29" s="537">
        <v>18</v>
      </c>
      <c r="B29" s="25" t="s">
        <v>224</v>
      </c>
      <c r="C29" s="25"/>
      <c r="D29" s="442"/>
      <c r="E29" s="26"/>
      <c r="F29" s="26" t="s">
        <v>42</v>
      </c>
      <c r="G29" s="31">
        <v>300</v>
      </c>
      <c r="H29" s="30"/>
      <c r="I29" s="30"/>
      <c r="J29" s="30"/>
      <c r="K29" s="564"/>
      <c r="L29" s="30"/>
      <c r="M29" s="37"/>
      <c r="N29" s="34"/>
    </row>
    <row r="30" spans="1:14" ht="27.75" customHeight="1" x14ac:dyDescent="0.2">
      <c r="A30" s="536">
        <v>19</v>
      </c>
      <c r="B30" s="25" t="s">
        <v>225</v>
      </c>
      <c r="C30" s="25"/>
      <c r="D30" s="442"/>
      <c r="E30" s="26"/>
      <c r="F30" s="26" t="s">
        <v>42</v>
      </c>
      <c r="G30" s="31">
        <v>1000</v>
      </c>
      <c r="H30" s="30"/>
      <c r="I30" s="30"/>
      <c r="J30" s="30"/>
      <c r="K30" s="564"/>
      <c r="L30" s="30"/>
      <c r="M30" s="37"/>
      <c r="N30" s="34"/>
    </row>
    <row r="31" spans="1:14" ht="24.95" customHeight="1" thickBot="1" x14ac:dyDescent="0.25">
      <c r="A31" s="537">
        <v>20</v>
      </c>
      <c r="B31" s="25" t="s">
        <v>226</v>
      </c>
      <c r="C31" s="25"/>
      <c r="D31" s="442"/>
      <c r="E31" s="26"/>
      <c r="F31" s="26" t="s">
        <v>42</v>
      </c>
      <c r="G31" s="31">
        <v>700</v>
      </c>
      <c r="H31" s="30"/>
      <c r="I31" s="30"/>
      <c r="J31" s="30"/>
      <c r="K31" s="564"/>
      <c r="L31" s="30"/>
      <c r="M31" s="37"/>
      <c r="N31" s="34"/>
    </row>
    <row r="32" spans="1:14" ht="28.5" customHeight="1" x14ac:dyDescent="0.2">
      <c r="A32" s="536">
        <v>21</v>
      </c>
      <c r="B32" s="90" t="s">
        <v>227</v>
      </c>
      <c r="C32" s="25"/>
      <c r="D32" s="442"/>
      <c r="E32" s="26"/>
      <c r="F32" s="26" t="s">
        <v>42</v>
      </c>
      <c r="G32" s="89">
        <v>900</v>
      </c>
      <c r="H32" s="30"/>
      <c r="I32" s="30"/>
      <c r="J32" s="30"/>
      <c r="K32" s="564"/>
      <c r="L32" s="30"/>
      <c r="M32" s="37"/>
      <c r="N32" s="34"/>
    </row>
    <row r="33" spans="1:14" ht="30" customHeight="1" thickBot="1" x14ac:dyDescent="0.25">
      <c r="A33" s="537">
        <v>22</v>
      </c>
      <c r="B33" s="25" t="s">
        <v>228</v>
      </c>
      <c r="C33" s="38"/>
      <c r="D33" s="183"/>
      <c r="E33" s="92"/>
      <c r="F33" s="26" t="s">
        <v>42</v>
      </c>
      <c r="G33" s="89">
        <v>800</v>
      </c>
      <c r="H33" s="30"/>
      <c r="I33" s="30"/>
      <c r="J33" s="30"/>
      <c r="K33" s="564"/>
      <c r="L33" s="30"/>
      <c r="M33" s="37"/>
      <c r="N33" s="34"/>
    </row>
    <row r="34" spans="1:14" ht="30" customHeight="1" x14ac:dyDescent="0.2">
      <c r="A34" s="536">
        <v>23</v>
      </c>
      <c r="B34" s="90" t="s">
        <v>229</v>
      </c>
      <c r="C34" s="25"/>
      <c r="D34" s="442"/>
      <c r="E34" s="26"/>
      <c r="F34" s="26" t="s">
        <v>42</v>
      </c>
      <c r="G34" s="89">
        <v>2200</v>
      </c>
      <c r="H34" s="30"/>
      <c r="I34" s="30"/>
      <c r="J34" s="30"/>
      <c r="K34" s="564"/>
      <c r="L34" s="30"/>
      <c r="M34" s="37"/>
      <c r="N34" s="34"/>
    </row>
    <row r="35" spans="1:14" ht="26.25" thickBot="1" x14ac:dyDescent="0.25">
      <c r="A35" s="537">
        <v>24</v>
      </c>
      <c r="B35" s="25" t="s">
        <v>230</v>
      </c>
      <c r="C35" s="25"/>
      <c r="D35" s="442"/>
      <c r="E35" s="26"/>
      <c r="F35" s="26" t="s">
        <v>42</v>
      </c>
      <c r="G35" s="91">
        <v>1000</v>
      </c>
      <c r="H35" s="30"/>
      <c r="I35" s="30"/>
      <c r="J35" s="30"/>
      <c r="K35" s="564"/>
      <c r="L35" s="30"/>
      <c r="M35" s="37"/>
      <c r="N35" s="34"/>
    </row>
    <row r="36" spans="1:14" ht="19.5" customHeight="1" x14ac:dyDescent="0.2">
      <c r="A36" s="536">
        <v>25</v>
      </c>
      <c r="B36" s="25" t="s">
        <v>231</v>
      </c>
      <c r="C36" s="25"/>
      <c r="D36" s="442"/>
      <c r="E36" s="26"/>
      <c r="F36" s="26" t="s">
        <v>42</v>
      </c>
      <c r="G36" s="91">
        <v>500</v>
      </c>
      <c r="H36" s="30"/>
      <c r="I36" s="30"/>
      <c r="J36" s="30"/>
      <c r="K36" s="564"/>
      <c r="L36" s="30"/>
      <c r="M36" s="37"/>
      <c r="N36" s="34"/>
    </row>
    <row r="37" spans="1:14" ht="26.25" thickBot="1" x14ac:dyDescent="0.25">
      <c r="A37" s="537">
        <v>26</v>
      </c>
      <c r="B37" s="25" t="s">
        <v>91</v>
      </c>
      <c r="C37" s="25"/>
      <c r="D37" s="442"/>
      <c r="E37" s="26"/>
      <c r="F37" s="26" t="s">
        <v>42</v>
      </c>
      <c r="G37" s="91">
        <v>250</v>
      </c>
      <c r="H37" s="30"/>
      <c r="I37" s="30"/>
      <c r="J37" s="30"/>
      <c r="K37" s="564"/>
      <c r="L37" s="30"/>
      <c r="M37" s="37"/>
      <c r="N37" s="34"/>
    </row>
    <row r="38" spans="1:14" ht="25.5" x14ac:dyDescent="0.2">
      <c r="A38" s="536">
        <v>27</v>
      </c>
      <c r="B38" s="25" t="s">
        <v>232</v>
      </c>
      <c r="C38" s="25"/>
      <c r="D38" s="442"/>
      <c r="E38" s="26"/>
      <c r="F38" s="26" t="s">
        <v>42</v>
      </c>
      <c r="G38" s="91">
        <v>200</v>
      </c>
      <c r="H38" s="30"/>
      <c r="I38" s="30"/>
      <c r="J38" s="30"/>
      <c r="K38" s="564"/>
      <c r="L38" s="30"/>
      <c r="M38" s="37"/>
      <c r="N38" s="34"/>
    </row>
    <row r="39" spans="1:14" ht="24.95" customHeight="1" thickBot="1" x14ac:dyDescent="0.25">
      <c r="A39" s="537">
        <v>28</v>
      </c>
      <c r="B39" s="25" t="s">
        <v>233</v>
      </c>
      <c r="C39" s="25"/>
      <c r="D39" s="442"/>
      <c r="E39" s="26"/>
      <c r="F39" s="26" t="s">
        <v>42</v>
      </c>
      <c r="G39" s="31">
        <v>100</v>
      </c>
      <c r="H39" s="30"/>
      <c r="I39" s="30"/>
      <c r="J39" s="30"/>
      <c r="K39" s="564"/>
      <c r="L39" s="30"/>
      <c r="M39" s="37"/>
      <c r="N39" s="34"/>
    </row>
    <row r="40" spans="1:14" ht="24.95" customHeight="1" x14ac:dyDescent="0.2">
      <c r="A40" s="536">
        <v>29</v>
      </c>
      <c r="B40" s="25" t="s">
        <v>234</v>
      </c>
      <c r="C40" s="25"/>
      <c r="D40" s="442"/>
      <c r="E40" s="26"/>
      <c r="F40" s="26" t="s">
        <v>42</v>
      </c>
      <c r="G40" s="31">
        <v>150</v>
      </c>
      <c r="H40" s="30"/>
      <c r="I40" s="30"/>
      <c r="J40" s="30"/>
      <c r="K40" s="564"/>
      <c r="L40" s="30"/>
      <c r="M40" s="37"/>
      <c r="N40" s="34"/>
    </row>
    <row r="41" spans="1:14" ht="24.95" customHeight="1" thickBot="1" x14ac:dyDescent="0.25">
      <c r="A41" s="537">
        <v>30</v>
      </c>
      <c r="B41" s="25" t="s">
        <v>235</v>
      </c>
      <c r="C41" s="25"/>
      <c r="D41" s="442"/>
      <c r="E41" s="26"/>
      <c r="F41" s="26" t="s">
        <v>42</v>
      </c>
      <c r="G41" s="31">
        <v>5000</v>
      </c>
      <c r="H41" s="30"/>
      <c r="I41" s="30"/>
      <c r="J41" s="30"/>
      <c r="K41" s="564"/>
      <c r="L41" s="30"/>
      <c r="M41" s="37"/>
      <c r="N41" s="34"/>
    </row>
    <row r="42" spans="1:14" ht="24.95" customHeight="1" x14ac:dyDescent="0.2">
      <c r="A42" s="536">
        <v>31</v>
      </c>
      <c r="B42" s="25" t="s">
        <v>92</v>
      </c>
      <c r="C42" s="25"/>
      <c r="D42" s="442"/>
      <c r="E42" s="26"/>
      <c r="F42" s="26" t="s">
        <v>42</v>
      </c>
      <c r="G42" s="31">
        <v>650</v>
      </c>
      <c r="H42" s="30"/>
      <c r="I42" s="30"/>
      <c r="J42" s="30"/>
      <c r="K42" s="564"/>
      <c r="L42" s="30"/>
      <c r="M42" s="37"/>
      <c r="N42" s="34"/>
    </row>
    <row r="43" spans="1:14" ht="24.95" customHeight="1" thickBot="1" x14ac:dyDescent="0.25">
      <c r="A43" s="537">
        <v>32</v>
      </c>
      <c r="B43" s="90" t="s">
        <v>236</v>
      </c>
      <c r="C43" s="25"/>
      <c r="D43" s="442"/>
      <c r="E43" s="26"/>
      <c r="F43" s="26" t="s">
        <v>42</v>
      </c>
      <c r="G43" s="31">
        <v>1000</v>
      </c>
      <c r="H43" s="30"/>
      <c r="I43" s="30"/>
      <c r="J43" s="30"/>
      <c r="K43" s="564"/>
      <c r="L43" s="30"/>
      <c r="M43" s="37"/>
      <c r="N43" s="34"/>
    </row>
    <row r="44" spans="1:14" ht="42.75" customHeight="1" x14ac:dyDescent="0.2">
      <c r="A44" s="536">
        <v>33</v>
      </c>
      <c r="B44" s="90" t="s">
        <v>237</v>
      </c>
      <c r="C44" s="38"/>
      <c r="D44" s="183"/>
      <c r="E44" s="92"/>
      <c r="F44" s="26" t="s">
        <v>42</v>
      </c>
      <c r="G44" s="31">
        <v>500</v>
      </c>
      <c r="H44" s="30"/>
      <c r="I44" s="30"/>
      <c r="J44" s="30"/>
      <c r="K44" s="564"/>
      <c r="L44" s="30"/>
      <c r="M44" s="37"/>
      <c r="N44" s="34"/>
    </row>
    <row r="45" spans="1:14" ht="42.75" customHeight="1" thickBot="1" x14ac:dyDescent="0.25">
      <c r="A45" s="537">
        <v>34</v>
      </c>
      <c r="B45" s="90" t="s">
        <v>93</v>
      </c>
      <c r="C45" s="38"/>
      <c r="D45" s="183"/>
      <c r="E45" s="92"/>
      <c r="F45" s="26" t="s">
        <v>42</v>
      </c>
      <c r="G45" s="31">
        <v>500</v>
      </c>
      <c r="H45" s="30"/>
      <c r="I45" s="30"/>
      <c r="J45" s="30"/>
      <c r="K45" s="564"/>
      <c r="L45" s="30"/>
      <c r="M45" s="37"/>
      <c r="N45" s="34"/>
    </row>
    <row r="46" spans="1:14" ht="42.75" customHeight="1" x14ac:dyDescent="0.2">
      <c r="A46" s="536">
        <v>35</v>
      </c>
      <c r="B46" s="90" t="s">
        <v>238</v>
      </c>
      <c r="C46" s="38"/>
      <c r="D46" s="183"/>
      <c r="E46" s="92"/>
      <c r="F46" s="26" t="s">
        <v>42</v>
      </c>
      <c r="G46" s="31">
        <v>600</v>
      </c>
      <c r="H46" s="30"/>
      <c r="I46" s="30"/>
      <c r="J46" s="30"/>
      <c r="K46" s="564"/>
      <c r="L46" s="30"/>
      <c r="M46" s="37"/>
      <c r="N46" s="34"/>
    </row>
    <row r="47" spans="1:14" ht="42.75" customHeight="1" thickBot="1" x14ac:dyDescent="0.25">
      <c r="A47" s="537">
        <v>36</v>
      </c>
      <c r="B47" s="90" t="s">
        <v>239</v>
      </c>
      <c r="C47" s="38"/>
      <c r="D47" s="183"/>
      <c r="E47" s="92"/>
      <c r="F47" s="26" t="s">
        <v>42</v>
      </c>
      <c r="G47" s="31">
        <v>750</v>
      </c>
      <c r="H47" s="30"/>
      <c r="I47" s="30"/>
      <c r="J47" s="30"/>
      <c r="K47" s="564"/>
      <c r="L47" s="30"/>
      <c r="M47" s="37"/>
      <c r="N47" s="34"/>
    </row>
    <row r="48" spans="1:14" ht="34.5" customHeight="1" x14ac:dyDescent="0.2">
      <c r="A48" s="536">
        <v>37</v>
      </c>
      <c r="B48" s="25" t="s">
        <v>240</v>
      </c>
      <c r="C48" s="25"/>
      <c r="D48" s="442"/>
      <c r="E48" s="26"/>
      <c r="F48" s="26" t="s">
        <v>42</v>
      </c>
      <c r="G48" s="31">
        <v>450</v>
      </c>
      <c r="H48" s="30"/>
      <c r="I48" s="30"/>
      <c r="J48" s="30"/>
      <c r="K48" s="564"/>
      <c r="L48" s="30"/>
      <c r="M48" s="37"/>
      <c r="N48" s="34"/>
    </row>
    <row r="49" spans="1:14" ht="37.5" customHeight="1" thickBot="1" x14ac:dyDescent="0.25">
      <c r="A49" s="537">
        <v>38</v>
      </c>
      <c r="B49" s="25" t="s">
        <v>241</v>
      </c>
      <c r="C49" s="25"/>
      <c r="D49" s="442"/>
      <c r="E49" s="26"/>
      <c r="F49" s="26" t="s">
        <v>42</v>
      </c>
      <c r="G49" s="31">
        <v>450</v>
      </c>
      <c r="H49" s="30"/>
      <c r="I49" s="30"/>
      <c r="J49" s="30"/>
      <c r="K49" s="564"/>
      <c r="L49" s="30"/>
      <c r="M49" s="37"/>
      <c r="N49" s="34"/>
    </row>
    <row r="50" spans="1:14" ht="32.25" customHeight="1" x14ac:dyDescent="0.2">
      <c r="A50" s="536">
        <v>39</v>
      </c>
      <c r="B50" s="25" t="s">
        <v>529</v>
      </c>
      <c r="C50" s="25"/>
      <c r="D50" s="442"/>
      <c r="E50" s="26"/>
      <c r="F50" s="26" t="s">
        <v>42</v>
      </c>
      <c r="G50" s="31">
        <v>1000</v>
      </c>
      <c r="H50" s="30"/>
      <c r="I50" s="30"/>
      <c r="J50" s="30"/>
      <c r="K50" s="564"/>
      <c r="L50" s="30"/>
      <c r="M50" s="37"/>
      <c r="N50" s="34"/>
    </row>
    <row r="51" spans="1:14" s="11" customFormat="1" ht="27" customHeight="1" thickBot="1" x14ac:dyDescent="0.25">
      <c r="A51" s="537">
        <v>40</v>
      </c>
      <c r="B51" s="38" t="s">
        <v>7</v>
      </c>
      <c r="C51" s="38"/>
      <c r="D51" s="442"/>
      <c r="E51" s="92"/>
      <c r="F51" s="92" t="s">
        <v>94</v>
      </c>
      <c r="G51" s="33">
        <v>350</v>
      </c>
      <c r="H51" s="30"/>
      <c r="I51" s="30"/>
      <c r="J51" s="30"/>
      <c r="K51" s="564"/>
      <c r="L51" s="30"/>
      <c r="M51" s="94"/>
      <c r="N51" s="34"/>
    </row>
    <row r="52" spans="1:14" ht="40.5" customHeight="1" x14ac:dyDescent="0.2">
      <c r="A52" s="536">
        <v>41</v>
      </c>
      <c r="B52" s="38" t="s">
        <v>19</v>
      </c>
      <c r="C52" s="25"/>
      <c r="D52" s="442"/>
      <c r="E52" s="26"/>
      <c r="F52" s="26" t="s">
        <v>42</v>
      </c>
      <c r="G52" s="95">
        <v>600</v>
      </c>
      <c r="H52" s="30"/>
      <c r="I52" s="30"/>
      <c r="J52" s="30"/>
      <c r="K52" s="564"/>
      <c r="L52" s="30"/>
      <c r="M52" s="37"/>
      <c r="N52" s="34"/>
    </row>
    <row r="53" spans="1:14" s="11" customFormat="1" ht="27" customHeight="1" thickBot="1" x14ac:dyDescent="0.25">
      <c r="A53" s="537">
        <v>42</v>
      </c>
      <c r="B53" s="38" t="s">
        <v>20</v>
      </c>
      <c r="C53" s="38"/>
      <c r="D53" s="183"/>
      <c r="E53" s="92"/>
      <c r="F53" s="92" t="s">
        <v>42</v>
      </c>
      <c r="G53" s="78">
        <v>450</v>
      </c>
      <c r="H53" s="30"/>
      <c r="I53" s="30"/>
      <c r="J53" s="30"/>
      <c r="K53" s="564"/>
      <c r="L53" s="30"/>
      <c r="M53" s="94"/>
      <c r="N53" s="34"/>
    </row>
    <row r="54" spans="1:14" ht="30.75" customHeight="1" x14ac:dyDescent="0.2">
      <c r="A54" s="536">
        <v>43</v>
      </c>
      <c r="B54" s="38" t="s">
        <v>35</v>
      </c>
      <c r="C54" s="25"/>
      <c r="D54" s="442"/>
      <c r="E54" s="26"/>
      <c r="F54" s="26" t="s">
        <v>42</v>
      </c>
      <c r="G54" s="91">
        <v>60</v>
      </c>
      <c r="H54" s="30"/>
      <c r="I54" s="30"/>
      <c r="J54" s="30"/>
      <c r="K54" s="564"/>
      <c r="L54" s="30"/>
      <c r="M54" s="37"/>
      <c r="N54" s="34"/>
    </row>
    <row r="55" spans="1:14" ht="30" customHeight="1" thickBot="1" x14ac:dyDescent="0.25">
      <c r="A55" s="537">
        <v>44</v>
      </c>
      <c r="B55" s="25" t="s">
        <v>95</v>
      </c>
      <c r="C55" s="25"/>
      <c r="D55" s="442"/>
      <c r="E55" s="26"/>
      <c r="F55" s="26" t="s">
        <v>42</v>
      </c>
      <c r="G55" s="91">
        <v>9000</v>
      </c>
      <c r="H55" s="30"/>
      <c r="I55" s="30"/>
      <c r="J55" s="30"/>
      <c r="K55" s="564"/>
      <c r="L55" s="30"/>
      <c r="M55" s="37"/>
      <c r="N55" s="34"/>
    </row>
    <row r="56" spans="1:14" s="11" customFormat="1" ht="30" customHeight="1" x14ac:dyDescent="0.2">
      <c r="A56" s="536">
        <v>45</v>
      </c>
      <c r="B56" s="38" t="s">
        <v>6</v>
      </c>
      <c r="C56" s="38"/>
      <c r="D56" s="442"/>
      <c r="E56" s="92"/>
      <c r="F56" s="92" t="s">
        <v>42</v>
      </c>
      <c r="G56" s="78">
        <v>8000</v>
      </c>
      <c r="H56" s="30"/>
      <c r="I56" s="30"/>
      <c r="J56" s="30"/>
      <c r="K56" s="564"/>
      <c r="L56" s="30"/>
      <c r="M56" s="94"/>
      <c r="N56" s="34"/>
    </row>
    <row r="57" spans="1:14" ht="24.95" customHeight="1" thickBot="1" x14ac:dyDescent="0.25">
      <c r="A57" s="537">
        <v>46</v>
      </c>
      <c r="B57" s="25" t="s">
        <v>242</v>
      </c>
      <c r="C57" s="25"/>
      <c r="D57" s="442"/>
      <c r="E57" s="26"/>
      <c r="F57" s="26" t="s">
        <v>42</v>
      </c>
      <c r="G57" s="91">
        <v>21500</v>
      </c>
      <c r="H57" s="30"/>
      <c r="I57" s="30"/>
      <c r="J57" s="30"/>
      <c r="K57" s="564"/>
      <c r="L57" s="30"/>
      <c r="M57" s="37"/>
      <c r="N57" s="34"/>
    </row>
    <row r="58" spans="1:14" ht="24.95" customHeight="1" x14ac:dyDescent="0.2">
      <c r="A58" s="536">
        <v>47</v>
      </c>
      <c r="B58" s="25" t="s">
        <v>243</v>
      </c>
      <c r="C58" s="25"/>
      <c r="D58" s="442"/>
      <c r="E58" s="26"/>
      <c r="F58" s="26" t="s">
        <v>42</v>
      </c>
      <c r="G58" s="91">
        <v>28500</v>
      </c>
      <c r="H58" s="30"/>
      <c r="I58" s="30"/>
      <c r="J58" s="30"/>
      <c r="K58" s="564"/>
      <c r="L58" s="30"/>
      <c r="M58" s="37"/>
      <c r="N58" s="34"/>
    </row>
    <row r="59" spans="1:14" ht="39" customHeight="1" thickBot="1" x14ac:dyDescent="0.25">
      <c r="A59" s="537">
        <v>48</v>
      </c>
      <c r="B59" s="25" t="s">
        <v>244</v>
      </c>
      <c r="C59" s="25"/>
      <c r="D59" s="442"/>
      <c r="E59" s="26"/>
      <c r="F59" s="26" t="s">
        <v>42</v>
      </c>
      <c r="G59" s="91">
        <v>10000</v>
      </c>
      <c r="H59" s="30"/>
      <c r="I59" s="30"/>
      <c r="J59" s="30"/>
      <c r="K59" s="564"/>
      <c r="L59" s="30"/>
      <c r="M59" s="37"/>
      <c r="N59" s="34"/>
    </row>
    <row r="60" spans="1:14" ht="39" customHeight="1" x14ac:dyDescent="0.2">
      <c r="A60" s="536">
        <v>49</v>
      </c>
      <c r="B60" s="25" t="s">
        <v>96</v>
      </c>
      <c r="C60" s="25"/>
      <c r="D60" s="442"/>
      <c r="E60" s="26"/>
      <c r="F60" s="26" t="s">
        <v>42</v>
      </c>
      <c r="G60" s="91">
        <v>16500</v>
      </c>
      <c r="H60" s="30"/>
      <c r="I60" s="30"/>
      <c r="J60" s="30"/>
      <c r="K60" s="564"/>
      <c r="L60" s="30"/>
      <c r="M60" s="37"/>
      <c r="N60" s="34"/>
    </row>
    <row r="61" spans="1:14" ht="39.75" customHeight="1" thickBot="1" x14ac:dyDescent="0.25">
      <c r="A61" s="537">
        <v>50</v>
      </c>
      <c r="B61" s="25" t="s">
        <v>97</v>
      </c>
      <c r="C61" s="25"/>
      <c r="D61" s="442"/>
      <c r="E61" s="26"/>
      <c r="F61" s="26" t="s">
        <v>42</v>
      </c>
      <c r="G61" s="91">
        <v>5000</v>
      </c>
      <c r="H61" s="30"/>
      <c r="I61" s="30"/>
      <c r="J61" s="30"/>
      <c r="K61" s="564"/>
      <c r="L61" s="30"/>
      <c r="M61" s="37"/>
      <c r="N61" s="34"/>
    </row>
    <row r="62" spans="1:14" ht="37.5" customHeight="1" x14ac:dyDescent="0.2">
      <c r="A62" s="536">
        <v>51</v>
      </c>
      <c r="B62" s="25" t="s">
        <v>245</v>
      </c>
      <c r="C62" s="25"/>
      <c r="D62" s="442"/>
      <c r="E62" s="26"/>
      <c r="F62" s="26" t="s">
        <v>42</v>
      </c>
      <c r="G62" s="91">
        <v>1000</v>
      </c>
      <c r="H62" s="30"/>
      <c r="I62" s="30"/>
      <c r="J62" s="30"/>
      <c r="K62" s="564"/>
      <c r="L62" s="30"/>
      <c r="M62" s="37"/>
      <c r="N62" s="34"/>
    </row>
    <row r="63" spans="1:14" ht="40.5" customHeight="1" thickBot="1" x14ac:dyDescent="0.25">
      <c r="A63" s="537">
        <v>52</v>
      </c>
      <c r="B63" s="25" t="s">
        <v>246</v>
      </c>
      <c r="C63" s="25"/>
      <c r="D63" s="442"/>
      <c r="E63" s="26"/>
      <c r="F63" s="26" t="s">
        <v>42</v>
      </c>
      <c r="G63" s="91">
        <v>950</v>
      </c>
      <c r="H63" s="30"/>
      <c r="I63" s="30"/>
      <c r="J63" s="30"/>
      <c r="K63" s="564"/>
      <c r="L63" s="30"/>
      <c r="M63" s="37"/>
      <c r="N63" s="34"/>
    </row>
    <row r="64" spans="1:14" ht="42.75" customHeight="1" x14ac:dyDescent="0.2">
      <c r="A64" s="536">
        <v>53</v>
      </c>
      <c r="B64" s="25" t="s">
        <v>247</v>
      </c>
      <c r="C64" s="25"/>
      <c r="D64" s="442"/>
      <c r="E64" s="26"/>
      <c r="F64" s="26" t="s">
        <v>42</v>
      </c>
      <c r="G64" s="91">
        <v>750</v>
      </c>
      <c r="H64" s="30"/>
      <c r="I64" s="30"/>
      <c r="J64" s="30"/>
      <c r="K64" s="564"/>
      <c r="L64" s="30"/>
      <c r="M64" s="37"/>
      <c r="N64" s="34"/>
    </row>
    <row r="65" spans="1:14" ht="42" customHeight="1" thickBot="1" x14ac:dyDescent="0.25">
      <c r="A65" s="537">
        <v>54</v>
      </c>
      <c r="B65" s="25" t="s">
        <v>248</v>
      </c>
      <c r="C65" s="25"/>
      <c r="D65" s="442"/>
      <c r="E65" s="26"/>
      <c r="F65" s="26" t="s">
        <v>42</v>
      </c>
      <c r="G65" s="91">
        <v>750</v>
      </c>
      <c r="H65" s="30"/>
      <c r="I65" s="30"/>
      <c r="J65" s="30"/>
      <c r="K65" s="564"/>
      <c r="L65" s="30"/>
      <c r="M65" s="37"/>
      <c r="N65" s="34"/>
    </row>
    <row r="66" spans="1:14" ht="27.75" customHeight="1" x14ac:dyDescent="0.2">
      <c r="A66" s="536">
        <v>55</v>
      </c>
      <c r="B66" s="25" t="s">
        <v>249</v>
      </c>
      <c r="C66" s="25"/>
      <c r="D66" s="442"/>
      <c r="E66" s="26"/>
      <c r="F66" s="26" t="s">
        <v>42</v>
      </c>
      <c r="G66" s="91">
        <v>950</v>
      </c>
      <c r="H66" s="30"/>
      <c r="I66" s="30"/>
      <c r="J66" s="30"/>
      <c r="K66" s="564"/>
      <c r="L66" s="30"/>
      <c r="M66" s="37"/>
      <c r="N66" s="34"/>
    </row>
    <row r="67" spans="1:14" ht="20.25" customHeight="1" thickBot="1" x14ac:dyDescent="0.25">
      <c r="A67" s="537">
        <v>56</v>
      </c>
      <c r="B67" s="25" t="s">
        <v>250</v>
      </c>
      <c r="C67" s="38"/>
      <c r="D67" s="183"/>
      <c r="E67" s="92"/>
      <c r="F67" s="26" t="s">
        <v>42</v>
      </c>
      <c r="G67" s="91">
        <v>700</v>
      </c>
      <c r="H67" s="30"/>
      <c r="I67" s="30"/>
      <c r="J67" s="30"/>
      <c r="K67" s="564"/>
      <c r="L67" s="30"/>
      <c r="M67" s="37"/>
      <c r="N67" s="34"/>
    </row>
    <row r="68" spans="1:14" ht="26.25" customHeight="1" x14ac:dyDescent="0.2">
      <c r="A68" s="536">
        <v>57</v>
      </c>
      <c r="B68" s="25" t="s">
        <v>251</v>
      </c>
      <c r="C68" s="38"/>
      <c r="D68" s="183"/>
      <c r="E68" s="92"/>
      <c r="F68" s="26" t="s">
        <v>42</v>
      </c>
      <c r="G68" s="91">
        <v>500</v>
      </c>
      <c r="H68" s="30"/>
      <c r="I68" s="30"/>
      <c r="J68" s="30"/>
      <c r="K68" s="564"/>
      <c r="L68" s="30"/>
      <c r="M68" s="37"/>
      <c r="N68" s="34"/>
    </row>
    <row r="69" spans="1:14" ht="26.25" customHeight="1" thickBot="1" x14ac:dyDescent="0.25">
      <c r="A69" s="537">
        <v>58</v>
      </c>
      <c r="B69" s="25" t="s">
        <v>252</v>
      </c>
      <c r="C69" s="25"/>
      <c r="D69" s="442"/>
      <c r="E69" s="26"/>
      <c r="F69" s="26" t="s">
        <v>42</v>
      </c>
      <c r="G69" s="95">
        <v>500</v>
      </c>
      <c r="H69" s="30"/>
      <c r="I69" s="30"/>
      <c r="J69" s="30"/>
      <c r="K69" s="564"/>
      <c r="L69" s="30"/>
      <c r="M69" s="37"/>
      <c r="N69" s="34"/>
    </row>
    <row r="70" spans="1:14" ht="26.25" customHeight="1" x14ac:dyDescent="0.2">
      <c r="A70" s="536">
        <v>59</v>
      </c>
      <c r="B70" s="25" t="s">
        <v>500</v>
      </c>
      <c r="C70" s="25"/>
      <c r="D70" s="442"/>
      <c r="E70" s="26"/>
      <c r="F70" s="26" t="s">
        <v>42</v>
      </c>
      <c r="G70" s="95">
        <v>21000</v>
      </c>
      <c r="H70" s="30"/>
      <c r="I70" s="30"/>
      <c r="J70" s="30"/>
      <c r="K70" s="564"/>
      <c r="L70" s="30"/>
      <c r="M70" s="37"/>
      <c r="N70" s="34"/>
    </row>
    <row r="71" spans="1:14" ht="26.25" customHeight="1" thickBot="1" x14ac:dyDescent="0.25">
      <c r="A71" s="537">
        <v>60</v>
      </c>
      <c r="B71" s="25" t="s">
        <v>501</v>
      </c>
      <c r="C71" s="25"/>
      <c r="D71" s="442"/>
      <c r="E71" s="26"/>
      <c r="F71" s="26" t="s">
        <v>42</v>
      </c>
      <c r="G71" s="91">
        <v>21000</v>
      </c>
      <c r="H71" s="30"/>
      <c r="I71" s="30"/>
      <c r="J71" s="30"/>
      <c r="K71" s="564"/>
      <c r="L71" s="30"/>
      <c r="M71" s="37"/>
      <c r="N71" s="34"/>
    </row>
    <row r="72" spans="1:14" ht="26.25" customHeight="1" x14ac:dyDescent="0.2">
      <c r="A72" s="536">
        <v>61</v>
      </c>
      <c r="B72" s="25" t="s">
        <v>98</v>
      </c>
      <c r="C72" s="25"/>
      <c r="D72" s="442"/>
      <c r="E72" s="26"/>
      <c r="F72" s="26" t="s">
        <v>42</v>
      </c>
      <c r="G72" s="91">
        <v>7000</v>
      </c>
      <c r="H72" s="30"/>
      <c r="I72" s="30"/>
      <c r="J72" s="30"/>
      <c r="K72" s="564"/>
      <c r="L72" s="30"/>
      <c r="M72" s="37"/>
      <c r="N72" s="34"/>
    </row>
    <row r="73" spans="1:14" ht="26.25" customHeight="1" thickBot="1" x14ac:dyDescent="0.25">
      <c r="A73" s="537">
        <v>62</v>
      </c>
      <c r="B73" s="25" t="s">
        <v>530</v>
      </c>
      <c r="C73" s="25"/>
      <c r="D73" s="442"/>
      <c r="E73" s="26"/>
      <c r="F73" s="26" t="s">
        <v>42</v>
      </c>
      <c r="G73" s="91">
        <v>13500</v>
      </c>
      <c r="H73" s="30"/>
      <c r="I73" s="30"/>
      <c r="J73" s="30"/>
      <c r="K73" s="564"/>
      <c r="L73" s="30"/>
      <c r="M73" s="37"/>
      <c r="N73" s="34"/>
    </row>
    <row r="74" spans="1:14" ht="26.25" customHeight="1" x14ac:dyDescent="0.2">
      <c r="A74" s="536">
        <v>63</v>
      </c>
      <c r="B74" s="25" t="s">
        <v>253</v>
      </c>
      <c r="C74" s="25"/>
      <c r="D74" s="442"/>
      <c r="E74" s="26"/>
      <c r="F74" s="26" t="s">
        <v>42</v>
      </c>
      <c r="G74" s="91">
        <v>500</v>
      </c>
      <c r="H74" s="30"/>
      <c r="I74" s="30"/>
      <c r="J74" s="30"/>
      <c r="K74" s="564"/>
      <c r="L74" s="30"/>
      <c r="M74" s="37"/>
      <c r="N74" s="34"/>
    </row>
    <row r="75" spans="1:14" ht="26.25" customHeight="1" thickBot="1" x14ac:dyDescent="0.25">
      <c r="A75" s="537">
        <v>64</v>
      </c>
      <c r="B75" s="25" t="s">
        <v>254</v>
      </c>
      <c r="C75" s="25"/>
      <c r="D75" s="442"/>
      <c r="E75" s="26"/>
      <c r="F75" s="26" t="s">
        <v>42</v>
      </c>
      <c r="G75" s="91">
        <v>400</v>
      </c>
      <c r="H75" s="30"/>
      <c r="I75" s="30"/>
      <c r="J75" s="30"/>
      <c r="K75" s="564"/>
      <c r="L75" s="30"/>
      <c r="M75" s="37"/>
      <c r="N75" s="34"/>
    </row>
    <row r="76" spans="1:14" ht="26.25" customHeight="1" x14ac:dyDescent="0.2">
      <c r="A76" s="536">
        <v>65</v>
      </c>
      <c r="B76" s="25" t="s">
        <v>255</v>
      </c>
      <c r="C76" s="25"/>
      <c r="D76" s="442"/>
      <c r="E76" s="26"/>
      <c r="F76" s="26" t="s">
        <v>42</v>
      </c>
      <c r="G76" s="91">
        <v>150</v>
      </c>
      <c r="H76" s="30"/>
      <c r="I76" s="30"/>
      <c r="J76" s="30"/>
      <c r="K76" s="564"/>
      <c r="L76" s="30"/>
      <c r="M76" s="37"/>
      <c r="N76" s="34"/>
    </row>
    <row r="77" spans="1:14" ht="26.25" customHeight="1" thickBot="1" x14ac:dyDescent="0.25">
      <c r="A77" s="537">
        <v>66</v>
      </c>
      <c r="B77" s="25" t="s">
        <v>256</v>
      </c>
      <c r="C77" s="25"/>
      <c r="D77" s="442"/>
      <c r="E77" s="26"/>
      <c r="F77" s="26" t="s">
        <v>42</v>
      </c>
      <c r="G77" s="91">
        <v>250</v>
      </c>
      <c r="H77" s="30"/>
      <c r="I77" s="30"/>
      <c r="J77" s="30"/>
      <c r="K77" s="564"/>
      <c r="L77" s="30"/>
      <c r="M77" s="37"/>
      <c r="N77" s="34"/>
    </row>
    <row r="78" spans="1:14" ht="26.25" customHeight="1" x14ac:dyDescent="0.2">
      <c r="A78" s="536">
        <v>67</v>
      </c>
      <c r="B78" s="25" t="s">
        <v>257</v>
      </c>
      <c r="C78" s="25"/>
      <c r="D78" s="442"/>
      <c r="E78" s="26"/>
      <c r="F78" s="26" t="s">
        <v>42</v>
      </c>
      <c r="G78" s="91">
        <v>250</v>
      </c>
      <c r="H78" s="30"/>
      <c r="I78" s="30"/>
      <c r="J78" s="30"/>
      <c r="K78" s="564"/>
      <c r="L78" s="30"/>
      <c r="M78" s="37"/>
      <c r="N78" s="34"/>
    </row>
    <row r="79" spans="1:14" ht="26.25" customHeight="1" thickBot="1" x14ac:dyDescent="0.25">
      <c r="A79" s="537">
        <v>68</v>
      </c>
      <c r="B79" s="25" t="s">
        <v>99</v>
      </c>
      <c r="C79" s="25"/>
      <c r="D79" s="442"/>
      <c r="E79" s="26"/>
      <c r="F79" s="26" t="s">
        <v>42</v>
      </c>
      <c r="G79" s="91">
        <v>1100</v>
      </c>
      <c r="H79" s="30"/>
      <c r="I79" s="30"/>
      <c r="J79" s="30"/>
      <c r="K79" s="564"/>
      <c r="L79" s="30"/>
      <c r="M79" s="37"/>
      <c r="N79" s="34"/>
    </row>
    <row r="80" spans="1:14" ht="26.25" customHeight="1" thickBot="1" x14ac:dyDescent="0.25">
      <c r="A80" s="536">
        <v>69</v>
      </c>
      <c r="B80" s="98" t="s">
        <v>258</v>
      </c>
      <c r="C80" s="98"/>
      <c r="D80" s="443"/>
      <c r="E80" s="99"/>
      <c r="F80" s="99" t="s">
        <v>42</v>
      </c>
      <c r="G80" s="106">
        <v>650</v>
      </c>
      <c r="H80" s="43"/>
      <c r="I80" s="43"/>
      <c r="J80" s="43"/>
      <c r="K80" s="565"/>
      <c r="L80" s="43"/>
      <c r="M80" s="40"/>
      <c r="N80" s="100"/>
    </row>
    <row r="81" spans="1:14" ht="24.95" customHeight="1" thickBot="1" x14ac:dyDescent="0.25">
      <c r="A81" s="539" t="s">
        <v>259</v>
      </c>
      <c r="B81" s="550"/>
      <c r="C81" s="550"/>
      <c r="D81" s="645"/>
      <c r="E81" s="552"/>
      <c r="F81" s="550"/>
      <c r="G81" s="550"/>
      <c r="H81" s="646"/>
      <c r="I81" s="553"/>
      <c r="J81" s="553"/>
      <c r="K81" s="554"/>
      <c r="L81" s="555"/>
      <c r="M81" s="647"/>
      <c r="N81" s="648"/>
    </row>
    <row r="82" spans="1:14" ht="25.5" x14ac:dyDescent="0.2">
      <c r="A82" s="536">
        <v>70</v>
      </c>
      <c r="B82" s="347" t="s">
        <v>260</v>
      </c>
      <c r="C82" s="347"/>
      <c r="D82" s="441"/>
      <c r="E82" s="351"/>
      <c r="F82" s="351" t="s">
        <v>42</v>
      </c>
      <c r="G82" s="410">
        <v>125000</v>
      </c>
      <c r="H82" s="479"/>
      <c r="I82" s="353"/>
      <c r="J82" s="353"/>
      <c r="K82" s="563"/>
      <c r="L82" s="447"/>
      <c r="M82" s="448"/>
      <c r="N82" s="137"/>
    </row>
    <row r="83" spans="1:14" ht="26.25" thickBot="1" x14ac:dyDescent="0.25">
      <c r="A83" s="652">
        <v>71</v>
      </c>
      <c r="B83" s="25" t="s">
        <v>408</v>
      </c>
      <c r="C83" s="25"/>
      <c r="D83" s="442"/>
      <c r="E83" s="26"/>
      <c r="F83" s="26" t="s">
        <v>42</v>
      </c>
      <c r="G83" s="91">
        <v>44000</v>
      </c>
      <c r="H83" s="93"/>
      <c r="I83" s="30"/>
      <c r="J83" s="30"/>
      <c r="K83" s="564"/>
      <c r="L83" s="93"/>
      <c r="M83" s="94"/>
      <c r="N83" s="458"/>
    </row>
    <row r="84" spans="1:14" ht="40.5" customHeight="1" x14ac:dyDescent="0.2">
      <c r="A84" s="536">
        <v>72</v>
      </c>
      <c r="B84" s="25" t="s">
        <v>261</v>
      </c>
      <c r="C84" s="25"/>
      <c r="D84" s="442"/>
      <c r="E84" s="26"/>
      <c r="F84" s="26" t="s">
        <v>42</v>
      </c>
      <c r="G84" s="91">
        <v>69000</v>
      </c>
      <c r="H84" s="93"/>
      <c r="I84" s="30"/>
      <c r="J84" s="30"/>
      <c r="K84" s="564"/>
      <c r="L84" s="93"/>
      <c r="M84" s="94"/>
      <c r="N84" s="458"/>
    </row>
    <row r="85" spans="1:14" ht="43.5" customHeight="1" thickBot="1" x14ac:dyDescent="0.25">
      <c r="A85" s="652">
        <v>73</v>
      </c>
      <c r="B85" s="25" t="s">
        <v>262</v>
      </c>
      <c r="C85" s="25"/>
      <c r="D85" s="442"/>
      <c r="E85" s="26"/>
      <c r="F85" s="26" t="s">
        <v>42</v>
      </c>
      <c r="G85" s="91">
        <v>93000</v>
      </c>
      <c r="H85" s="93"/>
      <c r="I85" s="30"/>
      <c r="J85" s="30"/>
      <c r="K85" s="564"/>
      <c r="L85" s="93"/>
      <c r="M85" s="94"/>
      <c r="N85" s="458"/>
    </row>
    <row r="86" spans="1:14" ht="43.5" customHeight="1" x14ac:dyDescent="0.2">
      <c r="A86" s="536">
        <v>74</v>
      </c>
      <c r="B86" s="25" t="s">
        <v>263</v>
      </c>
      <c r="C86" s="25"/>
      <c r="D86" s="442"/>
      <c r="E86" s="26"/>
      <c r="F86" s="26" t="s">
        <v>42</v>
      </c>
      <c r="G86" s="91">
        <v>60000</v>
      </c>
      <c r="H86" s="93"/>
      <c r="I86" s="30"/>
      <c r="J86" s="30"/>
      <c r="K86" s="564"/>
      <c r="L86" s="93"/>
      <c r="M86" s="94"/>
      <c r="N86" s="458"/>
    </row>
    <row r="87" spans="1:14" ht="43.5" customHeight="1" thickBot="1" x14ac:dyDescent="0.25">
      <c r="A87" s="652">
        <v>75</v>
      </c>
      <c r="B87" s="25" t="s">
        <v>264</v>
      </c>
      <c r="C87" s="25"/>
      <c r="D87" s="442"/>
      <c r="E87" s="26"/>
      <c r="F87" s="26" t="s">
        <v>42</v>
      </c>
      <c r="G87" s="91">
        <v>50000</v>
      </c>
      <c r="H87" s="93"/>
      <c r="I87" s="30"/>
      <c r="J87" s="30"/>
      <c r="K87" s="564"/>
      <c r="L87" s="93"/>
      <c r="M87" s="94"/>
      <c r="N87" s="458"/>
    </row>
    <row r="88" spans="1:14" ht="51.75" customHeight="1" x14ac:dyDescent="0.2">
      <c r="A88" s="536">
        <v>76</v>
      </c>
      <c r="B88" s="25" t="s">
        <v>265</v>
      </c>
      <c r="C88" s="25"/>
      <c r="D88" s="442"/>
      <c r="E88" s="26"/>
      <c r="F88" s="26" t="s">
        <v>42</v>
      </c>
      <c r="G88" s="91">
        <v>42000</v>
      </c>
      <c r="H88" s="93"/>
      <c r="I88" s="30"/>
      <c r="J88" s="30"/>
      <c r="K88" s="564"/>
      <c r="L88" s="93"/>
      <c r="M88" s="94"/>
      <c r="N88" s="458"/>
    </row>
    <row r="89" spans="1:14" ht="26.25" thickBot="1" x14ac:dyDescent="0.25">
      <c r="A89" s="652">
        <v>77</v>
      </c>
      <c r="B89" s="25" t="s">
        <v>266</v>
      </c>
      <c r="C89" s="25"/>
      <c r="D89" s="442"/>
      <c r="E89" s="26"/>
      <c r="F89" s="26" t="s">
        <v>42</v>
      </c>
      <c r="G89" s="91">
        <v>111000</v>
      </c>
      <c r="H89" s="93"/>
      <c r="I89" s="30"/>
      <c r="J89" s="30"/>
      <c r="K89" s="564"/>
      <c r="L89" s="93"/>
      <c r="M89" s="94"/>
      <c r="N89" s="458"/>
    </row>
    <row r="90" spans="1:14" s="11" customFormat="1" ht="38.25" x14ac:dyDescent="0.2">
      <c r="A90" s="536">
        <v>78</v>
      </c>
      <c r="B90" s="38" t="s">
        <v>267</v>
      </c>
      <c r="C90" s="38"/>
      <c r="D90" s="183"/>
      <c r="E90" s="92"/>
      <c r="F90" s="92" t="s">
        <v>42</v>
      </c>
      <c r="G90" s="78">
        <v>196000</v>
      </c>
      <c r="H90" s="30"/>
      <c r="I90" s="30"/>
      <c r="J90" s="30"/>
      <c r="K90" s="564"/>
      <c r="L90" s="93"/>
      <c r="M90" s="94"/>
      <c r="N90" s="458"/>
    </row>
    <row r="91" spans="1:14" s="11" customFormat="1" ht="26.25" thickBot="1" x14ac:dyDescent="0.25">
      <c r="A91" s="652">
        <v>79</v>
      </c>
      <c r="B91" s="25" t="s">
        <v>407</v>
      </c>
      <c r="C91" s="38"/>
      <c r="D91" s="183"/>
      <c r="E91" s="92"/>
      <c r="F91" s="92" t="s">
        <v>42</v>
      </c>
      <c r="G91" s="78">
        <v>510000</v>
      </c>
      <c r="H91" s="30"/>
      <c r="I91" s="30"/>
      <c r="J91" s="30"/>
      <c r="K91" s="564"/>
      <c r="L91" s="93"/>
      <c r="M91" s="94"/>
      <c r="N91" s="458"/>
    </row>
    <row r="92" spans="1:14" ht="33" customHeight="1" x14ac:dyDescent="0.2">
      <c r="A92" s="536">
        <v>80</v>
      </c>
      <c r="B92" s="25" t="s">
        <v>268</v>
      </c>
      <c r="C92" s="25"/>
      <c r="D92" s="442"/>
      <c r="E92" s="92"/>
      <c r="F92" s="26" t="s">
        <v>42</v>
      </c>
      <c r="G92" s="91">
        <v>959000</v>
      </c>
      <c r="H92" s="30"/>
      <c r="I92" s="30"/>
      <c r="J92" s="30"/>
      <c r="K92" s="564"/>
      <c r="L92" s="30"/>
      <c r="M92" s="37"/>
      <c r="N92" s="458"/>
    </row>
    <row r="93" spans="1:14" ht="33.75" customHeight="1" thickBot="1" x14ac:dyDescent="0.25">
      <c r="A93" s="652">
        <v>81</v>
      </c>
      <c r="B93" s="25" t="s">
        <v>269</v>
      </c>
      <c r="C93" s="25"/>
      <c r="D93" s="442"/>
      <c r="E93" s="26"/>
      <c r="F93" s="26" t="s">
        <v>42</v>
      </c>
      <c r="G93" s="91">
        <v>281000</v>
      </c>
      <c r="H93" s="30"/>
      <c r="I93" s="30"/>
      <c r="J93" s="30"/>
      <c r="K93" s="564"/>
      <c r="L93" s="30"/>
      <c r="M93" s="37"/>
      <c r="N93" s="458"/>
    </row>
    <row r="94" spans="1:14" ht="33.75" customHeight="1" x14ac:dyDescent="0.2">
      <c r="A94" s="536">
        <v>82</v>
      </c>
      <c r="B94" s="25" t="s">
        <v>270</v>
      </c>
      <c r="C94" s="25"/>
      <c r="D94" s="442"/>
      <c r="E94" s="26"/>
      <c r="F94" s="26" t="s">
        <v>42</v>
      </c>
      <c r="G94" s="95">
        <v>4500</v>
      </c>
      <c r="H94" s="30"/>
      <c r="I94" s="30"/>
      <c r="J94" s="30"/>
      <c r="K94" s="564"/>
      <c r="L94" s="30"/>
      <c r="M94" s="37"/>
      <c r="N94" s="458"/>
    </row>
    <row r="95" spans="1:14" ht="30" customHeight="1" thickBot="1" x14ac:dyDescent="0.25">
      <c r="A95" s="652">
        <v>83</v>
      </c>
      <c r="B95" s="98" t="s">
        <v>271</v>
      </c>
      <c r="C95" s="98"/>
      <c r="D95" s="443"/>
      <c r="E95" s="99"/>
      <c r="F95" s="99" t="s">
        <v>42</v>
      </c>
      <c r="G95" s="106">
        <v>90</v>
      </c>
      <c r="H95" s="43"/>
      <c r="I95" s="43"/>
      <c r="J95" s="43"/>
      <c r="K95" s="565"/>
      <c r="L95" s="43"/>
      <c r="M95" s="40"/>
      <c r="N95" s="462"/>
    </row>
    <row r="96" spans="1:14" ht="24.95" customHeight="1" thickBot="1" x14ac:dyDescent="0.25">
      <c r="A96" s="539" t="s">
        <v>272</v>
      </c>
      <c r="B96" s="550"/>
      <c r="C96" s="550"/>
      <c r="D96" s="645"/>
      <c r="E96" s="552"/>
      <c r="F96" s="550"/>
      <c r="G96" s="550"/>
      <c r="H96" s="553"/>
      <c r="I96" s="553"/>
      <c r="J96" s="553"/>
      <c r="K96" s="554"/>
      <c r="L96" s="664"/>
      <c r="M96" s="667"/>
      <c r="N96" s="662"/>
    </row>
    <row r="97" spans="1:14" ht="30" customHeight="1" x14ac:dyDescent="0.2">
      <c r="A97" s="536">
        <v>84</v>
      </c>
      <c r="B97" s="412" t="s">
        <v>100</v>
      </c>
      <c r="C97" s="347"/>
      <c r="D97" s="441"/>
      <c r="E97" s="351"/>
      <c r="F97" s="349" t="s">
        <v>42</v>
      </c>
      <c r="G97" s="410">
        <v>17500</v>
      </c>
      <c r="H97" s="461"/>
      <c r="I97" s="353"/>
      <c r="J97" s="353"/>
      <c r="K97" s="626"/>
      <c r="L97" s="456"/>
      <c r="M97" s="460"/>
      <c r="N97" s="137"/>
    </row>
    <row r="98" spans="1:14" ht="24.75" customHeight="1" thickBot="1" x14ac:dyDescent="0.25">
      <c r="A98" s="538">
        <v>85</v>
      </c>
      <c r="B98" s="413" t="s">
        <v>101</v>
      </c>
      <c r="C98" s="81"/>
      <c r="D98" s="444"/>
      <c r="E98" s="414"/>
      <c r="F98" s="365" t="s">
        <v>102</v>
      </c>
      <c r="G98" s="106">
        <v>2400</v>
      </c>
      <c r="H98" s="43"/>
      <c r="I98" s="43"/>
      <c r="J98" s="43"/>
      <c r="K98" s="627"/>
      <c r="L98" s="43"/>
      <c r="M98" s="40"/>
      <c r="N98" s="462"/>
    </row>
    <row r="99" spans="1:14" ht="24.95" customHeight="1" thickBot="1" x14ac:dyDescent="0.25">
      <c r="A99" s="539" t="s">
        <v>273</v>
      </c>
      <c r="B99" s="550"/>
      <c r="C99" s="550"/>
      <c r="D99" s="645"/>
      <c r="E99" s="552"/>
      <c r="F99" s="550"/>
      <c r="G99" s="550"/>
      <c r="H99" s="646"/>
      <c r="I99" s="553"/>
      <c r="J99" s="553"/>
      <c r="K99" s="554"/>
      <c r="L99" s="555"/>
      <c r="M99" s="647"/>
      <c r="N99" s="557"/>
    </row>
    <row r="100" spans="1:14" ht="66" customHeight="1" x14ac:dyDescent="0.2">
      <c r="A100" s="536">
        <v>86</v>
      </c>
      <c r="B100" s="659" t="s">
        <v>13</v>
      </c>
      <c r="C100" s="660"/>
      <c r="D100" s="661"/>
      <c r="E100" s="446"/>
      <c r="F100" s="349" t="s">
        <v>42</v>
      </c>
      <c r="G100" s="410">
        <v>109500</v>
      </c>
      <c r="H100" s="456"/>
      <c r="I100" s="353"/>
      <c r="J100" s="353"/>
      <c r="K100" s="563"/>
      <c r="L100" s="353"/>
      <c r="M100" s="349"/>
      <c r="N100" s="356"/>
    </row>
    <row r="101" spans="1:14" ht="63" customHeight="1" x14ac:dyDescent="0.2">
      <c r="A101" s="652">
        <v>87</v>
      </c>
      <c r="B101" s="25" t="s">
        <v>14</v>
      </c>
      <c r="C101" s="38"/>
      <c r="D101" s="183"/>
      <c r="E101" s="92"/>
      <c r="F101" s="37" t="s">
        <v>42</v>
      </c>
      <c r="G101" s="91">
        <v>296000</v>
      </c>
      <c r="H101" s="30"/>
      <c r="I101" s="30"/>
      <c r="J101" s="30"/>
      <c r="K101" s="564"/>
      <c r="L101" s="30"/>
      <c r="M101" s="37"/>
      <c r="N101" s="34"/>
    </row>
    <row r="102" spans="1:14" ht="63.75" customHeight="1" x14ac:dyDescent="0.2">
      <c r="A102" s="652">
        <v>88</v>
      </c>
      <c r="B102" s="25" t="s">
        <v>15</v>
      </c>
      <c r="C102" s="38"/>
      <c r="D102" s="183"/>
      <c r="E102" s="92"/>
      <c r="F102" s="37" t="s">
        <v>42</v>
      </c>
      <c r="G102" s="91">
        <v>205000</v>
      </c>
      <c r="H102" s="30"/>
      <c r="I102" s="30"/>
      <c r="J102" s="30"/>
      <c r="K102" s="564"/>
      <c r="L102" s="30"/>
      <c r="M102" s="37"/>
      <c r="N102" s="34"/>
    </row>
    <row r="103" spans="1:14" ht="64.5" customHeight="1" x14ac:dyDescent="0.2">
      <c r="A103" s="652">
        <v>89</v>
      </c>
      <c r="B103" s="25" t="s">
        <v>16</v>
      </c>
      <c r="C103" s="38"/>
      <c r="D103" s="183"/>
      <c r="E103" s="92"/>
      <c r="F103" s="37" t="s">
        <v>42</v>
      </c>
      <c r="G103" s="91">
        <v>148000</v>
      </c>
      <c r="H103" s="30"/>
      <c r="I103" s="30"/>
      <c r="J103" s="30"/>
      <c r="K103" s="564"/>
      <c r="L103" s="30"/>
      <c r="M103" s="37"/>
      <c r="N103" s="34"/>
    </row>
    <row r="104" spans="1:14" ht="27" customHeight="1" x14ac:dyDescent="0.2">
      <c r="A104" s="652">
        <v>90</v>
      </c>
      <c r="B104" s="25" t="s">
        <v>274</v>
      </c>
      <c r="C104" s="25"/>
      <c r="D104" s="442"/>
      <c r="E104" s="26"/>
      <c r="F104" s="37" t="s">
        <v>104</v>
      </c>
      <c r="G104" s="91">
        <v>2400</v>
      </c>
      <c r="H104" s="30"/>
      <c r="I104" s="30"/>
      <c r="J104" s="30"/>
      <c r="K104" s="564"/>
      <c r="L104" s="30"/>
      <c r="M104" s="37"/>
      <c r="N104" s="34"/>
    </row>
    <row r="105" spans="1:14" ht="27" customHeight="1" x14ac:dyDescent="0.2">
      <c r="A105" s="652">
        <v>91</v>
      </c>
      <c r="B105" s="25" t="s">
        <v>275</v>
      </c>
      <c r="C105" s="25"/>
      <c r="D105" s="442"/>
      <c r="E105" s="26"/>
      <c r="F105" s="37" t="s">
        <v>104</v>
      </c>
      <c r="G105" s="91">
        <v>1500</v>
      </c>
      <c r="H105" s="457"/>
      <c r="I105" s="30"/>
      <c r="J105" s="30"/>
      <c r="K105" s="564"/>
      <c r="L105" s="30"/>
      <c r="M105" s="37"/>
      <c r="N105" s="34"/>
    </row>
    <row r="106" spans="1:14" ht="27" customHeight="1" x14ac:dyDescent="0.2">
      <c r="A106" s="652">
        <v>92</v>
      </c>
      <c r="B106" s="25" t="s">
        <v>276</v>
      </c>
      <c r="C106" s="25"/>
      <c r="D106" s="442"/>
      <c r="E106" s="26"/>
      <c r="F106" s="37" t="s">
        <v>104</v>
      </c>
      <c r="G106" s="91">
        <v>3500</v>
      </c>
      <c r="H106" s="30"/>
      <c r="I106" s="30"/>
      <c r="J106" s="30"/>
      <c r="K106" s="564"/>
      <c r="L106" s="30"/>
      <c r="M106" s="37"/>
      <c r="N106" s="34"/>
    </row>
    <row r="107" spans="1:14" ht="27" customHeight="1" x14ac:dyDescent="0.2">
      <c r="A107" s="652">
        <v>93</v>
      </c>
      <c r="B107" s="25" t="s">
        <v>277</v>
      </c>
      <c r="C107" s="25"/>
      <c r="D107" s="442"/>
      <c r="E107" s="26"/>
      <c r="F107" s="37" t="s">
        <v>104</v>
      </c>
      <c r="G107" s="91">
        <v>2500</v>
      </c>
      <c r="H107" s="30"/>
      <c r="I107" s="30"/>
      <c r="J107" s="30"/>
      <c r="K107" s="564"/>
      <c r="L107" s="30"/>
      <c r="M107" s="37"/>
      <c r="N107" s="34"/>
    </row>
    <row r="108" spans="1:14" ht="51.75" customHeight="1" x14ac:dyDescent="0.2">
      <c r="A108" s="652">
        <v>94</v>
      </c>
      <c r="B108" s="25" t="s">
        <v>105</v>
      </c>
      <c r="C108" s="25"/>
      <c r="D108" s="442"/>
      <c r="E108" s="26"/>
      <c r="F108" s="37" t="s">
        <v>104</v>
      </c>
      <c r="G108" s="91">
        <v>900</v>
      </c>
      <c r="H108" s="30"/>
      <c r="I108" s="30"/>
      <c r="J108" s="30"/>
      <c r="K108" s="564"/>
      <c r="L108" s="30"/>
      <c r="M108" s="37"/>
      <c r="N108" s="34"/>
    </row>
    <row r="109" spans="1:14" ht="55.5" customHeight="1" x14ac:dyDescent="0.2">
      <c r="A109" s="652">
        <v>95</v>
      </c>
      <c r="B109" s="25" t="s">
        <v>106</v>
      </c>
      <c r="C109" s="25"/>
      <c r="D109" s="442"/>
      <c r="E109" s="26"/>
      <c r="F109" s="37" t="s">
        <v>104</v>
      </c>
      <c r="G109" s="91">
        <v>1500</v>
      </c>
      <c r="H109" s="30"/>
      <c r="I109" s="30"/>
      <c r="J109" s="30"/>
      <c r="K109" s="564"/>
      <c r="L109" s="30"/>
      <c r="M109" s="37"/>
      <c r="N109" s="34"/>
    </row>
    <row r="110" spans="1:14" ht="55.5" customHeight="1" x14ac:dyDescent="0.2">
      <c r="A110" s="652">
        <v>96</v>
      </c>
      <c r="B110" s="25" t="s">
        <v>107</v>
      </c>
      <c r="C110" s="25"/>
      <c r="D110" s="442"/>
      <c r="E110" s="26"/>
      <c r="F110" s="37" t="s">
        <v>104</v>
      </c>
      <c r="G110" s="91">
        <v>2500</v>
      </c>
      <c r="H110" s="30"/>
      <c r="I110" s="30"/>
      <c r="J110" s="30"/>
      <c r="K110" s="564"/>
      <c r="L110" s="30"/>
      <c r="M110" s="37"/>
      <c r="N110" s="34"/>
    </row>
    <row r="111" spans="1:14" ht="54" customHeight="1" x14ac:dyDescent="0.2">
      <c r="A111" s="652">
        <v>97</v>
      </c>
      <c r="B111" s="25" t="s">
        <v>108</v>
      </c>
      <c r="C111" s="25"/>
      <c r="D111" s="442"/>
      <c r="E111" s="26"/>
      <c r="F111" s="37" t="s">
        <v>104</v>
      </c>
      <c r="G111" s="95">
        <v>1900</v>
      </c>
      <c r="H111" s="30"/>
      <c r="I111" s="30"/>
      <c r="J111" s="30"/>
      <c r="K111" s="564"/>
      <c r="L111" s="30"/>
      <c r="M111" s="37"/>
      <c r="N111" s="34"/>
    </row>
    <row r="112" spans="1:14" ht="27" customHeight="1" x14ac:dyDescent="0.2">
      <c r="A112" s="652">
        <v>98</v>
      </c>
      <c r="B112" s="25" t="s">
        <v>278</v>
      </c>
      <c r="C112" s="25"/>
      <c r="D112" s="28"/>
      <c r="E112" s="28"/>
      <c r="F112" s="37" t="s">
        <v>104</v>
      </c>
      <c r="G112" s="95">
        <v>550</v>
      </c>
      <c r="H112" s="30"/>
      <c r="I112" s="30"/>
      <c r="J112" s="30"/>
      <c r="K112" s="564"/>
      <c r="L112" s="30"/>
      <c r="M112" s="37"/>
      <c r="N112" s="34"/>
    </row>
    <row r="113" spans="1:14" ht="27" customHeight="1" x14ac:dyDescent="0.2">
      <c r="A113" s="652">
        <v>99</v>
      </c>
      <c r="B113" s="25" t="s">
        <v>279</v>
      </c>
      <c r="C113" s="25"/>
      <c r="D113" s="28"/>
      <c r="E113" s="28"/>
      <c r="F113" s="37" t="s">
        <v>104</v>
      </c>
      <c r="G113" s="95">
        <v>1300</v>
      </c>
      <c r="H113" s="30"/>
      <c r="I113" s="30"/>
      <c r="J113" s="30"/>
      <c r="K113" s="564"/>
      <c r="L113" s="30"/>
      <c r="M113" s="37"/>
      <c r="N113" s="34"/>
    </row>
    <row r="114" spans="1:14" ht="27" customHeight="1" x14ac:dyDescent="0.2">
      <c r="A114" s="652">
        <v>100</v>
      </c>
      <c r="B114" s="25" t="s">
        <v>280</v>
      </c>
      <c r="C114" s="25"/>
      <c r="D114" s="28"/>
      <c r="E114" s="28"/>
      <c r="F114" s="37" t="s">
        <v>104</v>
      </c>
      <c r="G114" s="95">
        <v>3000</v>
      </c>
      <c r="H114" s="30"/>
      <c r="I114" s="30"/>
      <c r="J114" s="30"/>
      <c r="K114" s="564"/>
      <c r="L114" s="30"/>
      <c r="M114" s="37"/>
      <c r="N114" s="34"/>
    </row>
    <row r="115" spans="1:14" ht="27" customHeight="1" x14ac:dyDescent="0.2">
      <c r="A115" s="652">
        <v>101</v>
      </c>
      <c r="B115" s="38" t="s">
        <v>281</v>
      </c>
      <c r="C115" s="25"/>
      <c r="D115" s="28"/>
      <c r="E115" s="28"/>
      <c r="F115" s="37" t="s">
        <v>104</v>
      </c>
      <c r="G115" s="95">
        <v>4000</v>
      </c>
      <c r="H115" s="30"/>
      <c r="I115" s="30"/>
      <c r="J115" s="30"/>
      <c r="K115" s="564"/>
      <c r="L115" s="30"/>
      <c r="M115" s="37"/>
      <c r="N115" s="34"/>
    </row>
    <row r="116" spans="1:14" ht="27" customHeight="1" x14ac:dyDescent="0.2">
      <c r="A116" s="652">
        <v>102</v>
      </c>
      <c r="B116" s="38" t="s">
        <v>282</v>
      </c>
      <c r="C116" s="25"/>
      <c r="D116" s="442"/>
      <c r="E116" s="26"/>
      <c r="F116" s="37" t="s">
        <v>103</v>
      </c>
      <c r="G116" s="95">
        <v>1200</v>
      </c>
      <c r="H116" s="30"/>
      <c r="I116" s="30"/>
      <c r="J116" s="30"/>
      <c r="K116" s="564"/>
      <c r="L116" s="30"/>
      <c r="M116" s="37"/>
      <c r="N116" s="34"/>
    </row>
    <row r="117" spans="1:14" ht="27" customHeight="1" x14ac:dyDescent="0.2">
      <c r="A117" s="652">
        <v>103</v>
      </c>
      <c r="B117" s="38" t="s">
        <v>109</v>
      </c>
      <c r="C117" s="38"/>
      <c r="D117" s="183"/>
      <c r="E117" s="92"/>
      <c r="F117" s="37" t="s">
        <v>104</v>
      </c>
      <c r="G117" s="33">
        <v>750</v>
      </c>
      <c r="H117" s="30"/>
      <c r="I117" s="30"/>
      <c r="J117" s="30"/>
      <c r="K117" s="564"/>
      <c r="L117" s="30"/>
      <c r="M117" s="37"/>
      <c r="N117" s="34"/>
    </row>
    <row r="118" spans="1:14" ht="29.25" customHeight="1" x14ac:dyDescent="0.2">
      <c r="A118" s="652">
        <v>104</v>
      </c>
      <c r="B118" s="25" t="s">
        <v>283</v>
      </c>
      <c r="C118" s="25"/>
      <c r="D118" s="28"/>
      <c r="E118" s="28"/>
      <c r="F118" s="37" t="s">
        <v>42</v>
      </c>
      <c r="G118" s="95">
        <v>8000</v>
      </c>
      <c r="H118" s="30"/>
      <c r="I118" s="30"/>
      <c r="J118" s="30"/>
      <c r="K118" s="564"/>
      <c r="L118" s="30"/>
      <c r="M118" s="37"/>
      <c r="N118" s="34"/>
    </row>
    <row r="119" spans="1:14" ht="27.75" customHeight="1" x14ac:dyDescent="0.2">
      <c r="A119" s="652">
        <v>105</v>
      </c>
      <c r="B119" s="25" t="s">
        <v>284</v>
      </c>
      <c r="C119" s="25"/>
      <c r="D119" s="28"/>
      <c r="E119" s="28"/>
      <c r="F119" s="37" t="s">
        <v>42</v>
      </c>
      <c r="G119" s="95">
        <v>4500</v>
      </c>
      <c r="H119" s="30"/>
      <c r="I119" s="30"/>
      <c r="J119" s="30"/>
      <c r="K119" s="564"/>
      <c r="L119" s="30"/>
      <c r="M119" s="37"/>
      <c r="N119" s="34"/>
    </row>
    <row r="120" spans="1:14" ht="18" customHeight="1" x14ac:dyDescent="0.2">
      <c r="A120" s="652">
        <v>106</v>
      </c>
      <c r="B120" s="25" t="s">
        <v>285</v>
      </c>
      <c r="C120" s="25"/>
      <c r="D120" s="28"/>
      <c r="E120" s="28"/>
      <c r="F120" s="37" t="s">
        <v>42</v>
      </c>
      <c r="G120" s="95">
        <v>21000</v>
      </c>
      <c r="H120" s="457"/>
      <c r="I120" s="30"/>
      <c r="J120" s="30"/>
      <c r="K120" s="564"/>
      <c r="L120" s="30"/>
      <c r="M120" s="37"/>
      <c r="N120" s="34"/>
    </row>
    <row r="121" spans="1:14" ht="32.25" customHeight="1" thickBot="1" x14ac:dyDescent="0.25">
      <c r="A121" s="537">
        <v>107</v>
      </c>
      <c r="B121" s="98" t="s">
        <v>110</v>
      </c>
      <c r="C121" s="98"/>
      <c r="D121" s="411"/>
      <c r="E121" s="411"/>
      <c r="F121" s="40" t="s">
        <v>42</v>
      </c>
      <c r="G121" s="415">
        <v>2500</v>
      </c>
      <c r="H121" s="43"/>
      <c r="I121" s="43"/>
      <c r="J121" s="43"/>
      <c r="K121" s="565"/>
      <c r="L121" s="43"/>
      <c r="M121" s="40"/>
      <c r="N121" s="100"/>
    </row>
    <row r="122" spans="1:14" ht="24.95" customHeight="1" thickBot="1" x14ac:dyDescent="0.25">
      <c r="A122" s="539" t="s">
        <v>286</v>
      </c>
      <c r="B122" s="550"/>
      <c r="C122" s="550"/>
      <c r="D122" s="645"/>
      <c r="E122" s="552"/>
      <c r="F122" s="550"/>
      <c r="G122" s="550"/>
      <c r="H122" s="646"/>
      <c r="I122" s="553"/>
      <c r="J122" s="553"/>
      <c r="K122" s="554"/>
      <c r="L122" s="664"/>
      <c r="M122" s="665"/>
      <c r="N122" s="648"/>
    </row>
    <row r="123" spans="1:14" ht="25.5" x14ac:dyDescent="0.2">
      <c r="A123" s="536">
        <v>108</v>
      </c>
      <c r="B123" s="347" t="s">
        <v>531</v>
      </c>
      <c r="C123" s="347"/>
      <c r="D123" s="441"/>
      <c r="E123" s="351"/>
      <c r="F123" s="349" t="s">
        <v>94</v>
      </c>
      <c r="G123" s="410">
        <v>2000</v>
      </c>
      <c r="H123" s="456"/>
      <c r="I123" s="353"/>
      <c r="J123" s="353"/>
      <c r="K123" s="563"/>
      <c r="L123" s="456"/>
      <c r="M123" s="460"/>
      <c r="N123" s="663"/>
    </row>
    <row r="124" spans="1:14" ht="25.5" x14ac:dyDescent="0.2">
      <c r="A124" s="652">
        <v>109</v>
      </c>
      <c r="B124" s="25" t="s">
        <v>532</v>
      </c>
      <c r="C124" s="25"/>
      <c r="D124" s="183"/>
      <c r="E124" s="92"/>
      <c r="F124" s="37" t="s">
        <v>94</v>
      </c>
      <c r="G124" s="91">
        <v>700</v>
      </c>
      <c r="H124" s="30"/>
      <c r="I124" s="30"/>
      <c r="J124" s="30"/>
      <c r="K124" s="564"/>
      <c r="L124" s="30"/>
      <c r="M124" s="37"/>
      <c r="N124" s="463"/>
    </row>
    <row r="125" spans="1:14" ht="24.95" customHeight="1" x14ac:dyDescent="0.2">
      <c r="A125" s="652">
        <v>110</v>
      </c>
      <c r="B125" s="25" t="s">
        <v>533</v>
      </c>
      <c r="C125" s="25"/>
      <c r="D125" s="442"/>
      <c r="E125" s="26"/>
      <c r="F125" s="37" t="s">
        <v>94</v>
      </c>
      <c r="G125" s="91">
        <v>2000</v>
      </c>
      <c r="H125" s="30"/>
      <c r="I125" s="30"/>
      <c r="J125" s="30"/>
      <c r="K125" s="564"/>
      <c r="L125" s="30"/>
      <c r="M125" s="37"/>
      <c r="N125" s="463"/>
    </row>
    <row r="126" spans="1:14" ht="24.95" customHeight="1" x14ac:dyDescent="0.2">
      <c r="A126" s="652">
        <v>111</v>
      </c>
      <c r="B126" s="25" t="s">
        <v>534</v>
      </c>
      <c r="C126" s="25"/>
      <c r="D126" s="442"/>
      <c r="E126" s="26"/>
      <c r="F126" s="37" t="s">
        <v>94</v>
      </c>
      <c r="G126" s="91">
        <v>800</v>
      </c>
      <c r="H126" s="30"/>
      <c r="I126" s="30"/>
      <c r="J126" s="30"/>
      <c r="K126" s="564"/>
      <c r="L126" s="30"/>
      <c r="M126" s="37"/>
      <c r="N126" s="463"/>
    </row>
    <row r="127" spans="1:14" ht="24.95" customHeight="1" x14ac:dyDescent="0.2">
      <c r="A127" s="652">
        <v>112</v>
      </c>
      <c r="B127" s="25" t="s">
        <v>535</v>
      </c>
      <c r="C127" s="25"/>
      <c r="D127" s="442"/>
      <c r="E127" s="26"/>
      <c r="F127" s="666" t="s">
        <v>538</v>
      </c>
      <c r="G127" s="91">
        <v>120</v>
      </c>
      <c r="H127" s="457"/>
      <c r="I127" s="30"/>
      <c r="J127" s="30"/>
      <c r="K127" s="564"/>
      <c r="L127" s="30"/>
      <c r="M127" s="37"/>
      <c r="N127" s="463"/>
    </row>
    <row r="128" spans="1:14" ht="25.5" x14ac:dyDescent="0.2">
      <c r="A128" s="652">
        <v>113</v>
      </c>
      <c r="B128" s="25" t="s">
        <v>536</v>
      </c>
      <c r="C128" s="25"/>
      <c r="D128" s="442"/>
      <c r="E128" s="28"/>
      <c r="F128" s="37" t="s">
        <v>94</v>
      </c>
      <c r="G128" s="91">
        <v>300</v>
      </c>
      <c r="H128" s="457"/>
      <c r="I128" s="30"/>
      <c r="J128" s="30"/>
      <c r="K128" s="564"/>
      <c r="L128" s="30"/>
      <c r="M128" s="37"/>
      <c r="N128" s="463"/>
    </row>
    <row r="129" spans="1:14" ht="28.5" customHeight="1" thickBot="1" x14ac:dyDescent="0.25">
      <c r="A129" s="652">
        <v>114</v>
      </c>
      <c r="B129" s="98" t="s">
        <v>537</v>
      </c>
      <c r="C129" s="98"/>
      <c r="D129" s="443"/>
      <c r="E129" s="411"/>
      <c r="F129" s="40" t="s">
        <v>94</v>
      </c>
      <c r="G129" s="82">
        <v>3000</v>
      </c>
      <c r="H129" s="43"/>
      <c r="I129" s="43"/>
      <c r="J129" s="43"/>
      <c r="K129" s="565"/>
      <c r="L129" s="43"/>
      <c r="M129" s="40"/>
      <c r="N129" s="464"/>
    </row>
    <row r="130" spans="1:14" ht="24.95" customHeight="1" thickBot="1" x14ac:dyDescent="0.25">
      <c r="A130" s="539" t="s">
        <v>287</v>
      </c>
      <c r="B130" s="550"/>
      <c r="C130" s="550"/>
      <c r="D130" s="645"/>
      <c r="E130" s="552"/>
      <c r="F130" s="552"/>
      <c r="G130" s="583"/>
      <c r="H130" s="553"/>
      <c r="I130" s="553"/>
      <c r="J130" s="553"/>
      <c r="K130" s="554"/>
      <c r="L130" s="555"/>
      <c r="M130" s="647"/>
      <c r="N130" s="557"/>
    </row>
    <row r="131" spans="1:14" ht="24.75" customHeight="1" x14ac:dyDescent="0.2">
      <c r="A131" s="536">
        <v>115</v>
      </c>
      <c r="B131" s="347" t="s">
        <v>112</v>
      </c>
      <c r="C131" s="347"/>
      <c r="D131" s="441"/>
      <c r="E131" s="416"/>
      <c r="F131" s="351" t="s">
        <v>42</v>
      </c>
      <c r="G131" s="766">
        <v>1000</v>
      </c>
      <c r="H131" s="461"/>
      <c r="I131" s="353"/>
      <c r="J131" s="353"/>
      <c r="K131" s="563"/>
      <c r="L131" s="353"/>
      <c r="M131" s="349"/>
      <c r="N131" s="356"/>
    </row>
    <row r="132" spans="1:14" ht="25.5" x14ac:dyDescent="0.2">
      <c r="A132" s="652">
        <v>116</v>
      </c>
      <c r="B132" s="25" t="s">
        <v>288</v>
      </c>
      <c r="C132" s="25"/>
      <c r="D132" s="442"/>
      <c r="E132" s="26"/>
      <c r="F132" s="26" t="s">
        <v>42</v>
      </c>
      <c r="G132" s="78">
        <v>9000</v>
      </c>
      <c r="H132" s="30"/>
      <c r="I132" s="30"/>
      <c r="J132" s="30"/>
      <c r="K132" s="564"/>
      <c r="L132" s="30"/>
      <c r="M132" s="37"/>
      <c r="N132" s="34"/>
    </row>
    <row r="133" spans="1:14" ht="45" customHeight="1" x14ac:dyDescent="0.2">
      <c r="A133" s="652">
        <v>117</v>
      </c>
      <c r="B133" s="25" t="s">
        <v>539</v>
      </c>
      <c r="C133" s="25"/>
      <c r="D133" s="442"/>
      <c r="E133" s="26"/>
      <c r="F133" s="26" t="s">
        <v>42</v>
      </c>
      <c r="G133" s="78">
        <v>5000</v>
      </c>
      <c r="H133" s="30"/>
      <c r="I133" s="30"/>
      <c r="J133" s="30"/>
      <c r="K133" s="564"/>
      <c r="L133" s="30"/>
      <c r="M133" s="37"/>
      <c r="N133" s="34"/>
    </row>
    <row r="134" spans="1:14" ht="24.95" customHeight="1" x14ac:dyDescent="0.2">
      <c r="A134" s="652">
        <v>118</v>
      </c>
      <c r="B134" s="25" t="s">
        <v>540</v>
      </c>
      <c r="C134" s="25"/>
      <c r="D134" s="442"/>
      <c r="E134" s="26"/>
      <c r="F134" s="26" t="s">
        <v>42</v>
      </c>
      <c r="G134" s="96">
        <v>1800000</v>
      </c>
      <c r="H134" s="93"/>
      <c r="I134" s="93"/>
      <c r="J134" s="93"/>
      <c r="K134" s="564"/>
      <c r="L134" s="93"/>
      <c r="M134" s="94"/>
      <c r="N134" s="668"/>
    </row>
    <row r="135" spans="1:14" ht="27" customHeight="1" x14ac:dyDescent="0.2">
      <c r="A135" s="652">
        <v>119</v>
      </c>
      <c r="B135" s="25" t="s">
        <v>289</v>
      </c>
      <c r="C135" s="25"/>
      <c r="D135" s="442"/>
      <c r="E135" s="28"/>
      <c r="F135" s="26" t="s">
        <v>42</v>
      </c>
      <c r="G135" s="78">
        <v>58500</v>
      </c>
      <c r="H135" s="30"/>
      <c r="I135" s="30"/>
      <c r="J135" s="30"/>
      <c r="K135" s="564"/>
      <c r="L135" s="30"/>
      <c r="M135" s="37"/>
      <c r="N135" s="34"/>
    </row>
    <row r="136" spans="1:14" ht="24.95" customHeight="1" x14ac:dyDescent="0.2">
      <c r="A136" s="652">
        <v>120</v>
      </c>
      <c r="B136" s="25" t="s">
        <v>290</v>
      </c>
      <c r="C136" s="25"/>
      <c r="D136" s="442"/>
      <c r="E136" s="28"/>
      <c r="F136" s="26" t="s">
        <v>42</v>
      </c>
      <c r="G136" s="78">
        <v>62000</v>
      </c>
      <c r="H136" s="30"/>
      <c r="I136" s="30"/>
      <c r="J136" s="30"/>
      <c r="K136" s="564"/>
      <c r="L136" s="30"/>
      <c r="M136" s="37"/>
      <c r="N136" s="34"/>
    </row>
    <row r="137" spans="1:14" ht="43.5" customHeight="1" x14ac:dyDescent="0.2">
      <c r="A137" s="652">
        <v>121</v>
      </c>
      <c r="B137" s="25" t="s">
        <v>291</v>
      </c>
      <c r="C137" s="25"/>
      <c r="D137" s="442"/>
      <c r="E137" s="28"/>
      <c r="F137" s="26" t="s">
        <v>42</v>
      </c>
      <c r="G137" s="78">
        <v>147000</v>
      </c>
      <c r="H137" s="457"/>
      <c r="I137" s="30"/>
      <c r="J137" s="30"/>
      <c r="K137" s="564"/>
      <c r="L137" s="30"/>
      <c r="M137" s="37"/>
      <c r="N137" s="34"/>
    </row>
    <row r="138" spans="1:14" ht="43.5" customHeight="1" x14ac:dyDescent="0.2">
      <c r="A138" s="652">
        <v>122</v>
      </c>
      <c r="B138" s="25" t="s">
        <v>292</v>
      </c>
      <c r="C138" s="25"/>
      <c r="D138" s="442"/>
      <c r="E138" s="28"/>
      <c r="F138" s="26" t="s">
        <v>42</v>
      </c>
      <c r="G138" s="95">
        <v>48000</v>
      </c>
      <c r="H138" s="30"/>
      <c r="I138" s="30"/>
      <c r="J138" s="30"/>
      <c r="K138" s="564"/>
      <c r="L138" s="30"/>
      <c r="M138" s="37"/>
      <c r="N138" s="34"/>
    </row>
    <row r="139" spans="1:14" ht="36" customHeight="1" x14ac:dyDescent="0.2">
      <c r="A139" s="652">
        <v>123</v>
      </c>
      <c r="B139" s="25" t="s">
        <v>293</v>
      </c>
      <c r="C139" s="25"/>
      <c r="D139" s="442"/>
      <c r="E139" s="28"/>
      <c r="F139" s="26" t="s">
        <v>42</v>
      </c>
      <c r="G139" s="78">
        <v>217000</v>
      </c>
      <c r="H139" s="30"/>
      <c r="I139" s="30"/>
      <c r="J139" s="30"/>
      <c r="K139" s="564"/>
      <c r="L139" s="30"/>
      <c r="M139" s="37"/>
      <c r="N139" s="34"/>
    </row>
    <row r="140" spans="1:14" ht="30.75" customHeight="1" x14ac:dyDescent="0.2">
      <c r="A140" s="652">
        <v>124</v>
      </c>
      <c r="B140" s="25" t="s">
        <v>294</v>
      </c>
      <c r="C140" s="25"/>
      <c r="D140" s="442"/>
      <c r="E140" s="28"/>
      <c r="F140" s="26" t="s">
        <v>42</v>
      </c>
      <c r="G140" s="78">
        <v>203500</v>
      </c>
      <c r="H140" s="30"/>
      <c r="I140" s="30"/>
      <c r="J140" s="30"/>
      <c r="K140" s="564"/>
      <c r="L140" s="30"/>
      <c r="M140" s="37"/>
      <c r="N140" s="34"/>
    </row>
    <row r="141" spans="1:14" ht="37.5" customHeight="1" x14ac:dyDescent="0.2">
      <c r="A141" s="652">
        <v>125</v>
      </c>
      <c r="B141" s="25" t="s">
        <v>295</v>
      </c>
      <c r="C141" s="25"/>
      <c r="D141" s="442"/>
      <c r="E141" s="28"/>
      <c r="F141" s="26" t="s">
        <v>42</v>
      </c>
      <c r="G141" s="78">
        <v>196000</v>
      </c>
      <c r="H141" s="30"/>
      <c r="I141" s="30"/>
      <c r="J141" s="30"/>
      <c r="K141" s="564"/>
      <c r="L141" s="30"/>
      <c r="M141" s="37"/>
      <c r="N141" s="34"/>
    </row>
    <row r="142" spans="1:14" ht="36.75" customHeight="1" x14ac:dyDescent="0.2">
      <c r="A142" s="652">
        <v>126</v>
      </c>
      <c r="B142" s="25" t="s">
        <v>296</v>
      </c>
      <c r="C142" s="25"/>
      <c r="D142" s="442"/>
      <c r="E142" s="28"/>
      <c r="F142" s="26" t="s">
        <v>42</v>
      </c>
      <c r="G142" s="78">
        <v>320100</v>
      </c>
      <c r="H142" s="30"/>
      <c r="I142" s="30"/>
      <c r="J142" s="30"/>
      <c r="K142" s="564"/>
      <c r="L142" s="30"/>
      <c r="M142" s="37"/>
      <c r="N142" s="34"/>
    </row>
    <row r="143" spans="1:14" ht="30.75" customHeight="1" x14ac:dyDescent="0.2">
      <c r="A143" s="652">
        <v>127</v>
      </c>
      <c r="B143" s="25" t="s">
        <v>297</v>
      </c>
      <c r="C143" s="25"/>
      <c r="D143" s="442"/>
      <c r="E143" s="28"/>
      <c r="F143" s="26" t="s">
        <v>42</v>
      </c>
      <c r="G143" s="78">
        <v>110000</v>
      </c>
      <c r="H143" s="30"/>
      <c r="I143" s="30"/>
      <c r="J143" s="30"/>
      <c r="K143" s="564"/>
      <c r="L143" s="30"/>
      <c r="M143" s="37"/>
      <c r="N143" s="34"/>
    </row>
    <row r="144" spans="1:14" ht="39" customHeight="1" x14ac:dyDescent="0.2">
      <c r="A144" s="652">
        <v>128</v>
      </c>
      <c r="B144" s="25" t="s">
        <v>298</v>
      </c>
      <c r="C144" s="25"/>
      <c r="D144" s="442"/>
      <c r="E144" s="28"/>
      <c r="F144" s="26" t="s">
        <v>42</v>
      </c>
      <c r="G144" s="78">
        <v>118500</v>
      </c>
      <c r="H144" s="30"/>
      <c r="I144" s="30"/>
      <c r="J144" s="30"/>
      <c r="K144" s="564"/>
      <c r="L144" s="30"/>
      <c r="M144" s="37"/>
      <c r="N144" s="34"/>
    </row>
    <row r="145" spans="1:14" ht="33" customHeight="1" x14ac:dyDescent="0.2">
      <c r="A145" s="652">
        <v>129</v>
      </c>
      <c r="B145" s="25" t="s">
        <v>299</v>
      </c>
      <c r="C145" s="25"/>
      <c r="D145" s="442"/>
      <c r="E145" s="28"/>
      <c r="F145" s="26" t="s">
        <v>42</v>
      </c>
      <c r="G145" s="78">
        <v>149100</v>
      </c>
      <c r="H145" s="30"/>
      <c r="I145" s="30"/>
      <c r="J145" s="30"/>
      <c r="K145" s="564"/>
      <c r="L145" s="30"/>
      <c r="M145" s="37"/>
      <c r="N145" s="34"/>
    </row>
    <row r="146" spans="1:14" ht="46.5" customHeight="1" x14ac:dyDescent="0.2">
      <c r="A146" s="652">
        <v>130</v>
      </c>
      <c r="B146" s="25" t="s">
        <v>300</v>
      </c>
      <c r="C146" s="25"/>
      <c r="D146" s="442"/>
      <c r="E146" s="28"/>
      <c r="F146" s="26" t="s">
        <v>42</v>
      </c>
      <c r="G146" s="78">
        <v>866500</v>
      </c>
      <c r="H146" s="30"/>
      <c r="I146" s="30"/>
      <c r="J146" s="30"/>
      <c r="K146" s="564"/>
      <c r="L146" s="30"/>
      <c r="M146" s="37"/>
      <c r="N146" s="34"/>
    </row>
    <row r="147" spans="1:14" ht="31.5" customHeight="1" x14ac:dyDescent="0.2">
      <c r="A147" s="652">
        <v>131</v>
      </c>
      <c r="B147" s="25" t="s">
        <v>301</v>
      </c>
      <c r="C147" s="25"/>
      <c r="D147" s="442"/>
      <c r="E147" s="28"/>
      <c r="F147" s="26" t="s">
        <v>42</v>
      </c>
      <c r="G147" s="78">
        <v>108300</v>
      </c>
      <c r="H147" s="30"/>
      <c r="I147" s="30"/>
      <c r="J147" s="30"/>
      <c r="K147" s="564"/>
      <c r="L147" s="30"/>
      <c r="M147" s="37"/>
      <c r="N147" s="34"/>
    </row>
    <row r="148" spans="1:14" ht="32.25" customHeight="1" x14ac:dyDescent="0.2">
      <c r="A148" s="652">
        <v>132</v>
      </c>
      <c r="B148" s="25" t="s">
        <v>302</v>
      </c>
      <c r="C148" s="25"/>
      <c r="D148" s="442"/>
      <c r="E148" s="28"/>
      <c r="F148" s="26" t="s">
        <v>42</v>
      </c>
      <c r="G148" s="78">
        <v>294780</v>
      </c>
      <c r="H148" s="30"/>
      <c r="I148" s="30"/>
      <c r="J148" s="30"/>
      <c r="K148" s="564"/>
      <c r="L148" s="30"/>
      <c r="M148" s="37"/>
      <c r="N148" s="34"/>
    </row>
    <row r="149" spans="1:14" ht="29.25" customHeight="1" x14ac:dyDescent="0.2">
      <c r="A149" s="652">
        <v>133</v>
      </c>
      <c r="B149" s="25" t="s">
        <v>303</v>
      </c>
      <c r="C149" s="25"/>
      <c r="D149" s="442"/>
      <c r="E149" s="28"/>
      <c r="F149" s="26" t="s">
        <v>42</v>
      </c>
      <c r="G149" s="78">
        <v>60300</v>
      </c>
      <c r="H149" s="30"/>
      <c r="I149" s="30"/>
      <c r="J149" s="30"/>
      <c r="K149" s="564"/>
      <c r="L149" s="30"/>
      <c r="M149" s="37"/>
      <c r="N149" s="34"/>
    </row>
    <row r="150" spans="1:14" ht="24.75" customHeight="1" x14ac:dyDescent="0.2">
      <c r="A150" s="652">
        <v>134</v>
      </c>
      <c r="B150" s="25" t="s">
        <v>541</v>
      </c>
      <c r="C150" s="38"/>
      <c r="D150" s="183"/>
      <c r="E150" s="445"/>
      <c r="F150" s="26" t="s">
        <v>42</v>
      </c>
      <c r="G150" s="95">
        <v>15000</v>
      </c>
      <c r="H150" s="30"/>
      <c r="I150" s="30"/>
      <c r="J150" s="30"/>
      <c r="K150" s="564"/>
      <c r="L150" s="30"/>
      <c r="M150" s="37"/>
      <c r="N150" s="34"/>
    </row>
    <row r="151" spans="1:14" ht="31.5" customHeight="1" x14ac:dyDescent="0.2">
      <c r="A151" s="652">
        <v>135</v>
      </c>
      <c r="B151" s="25" t="s">
        <v>304</v>
      </c>
      <c r="C151" s="25"/>
      <c r="D151" s="442"/>
      <c r="E151" s="28"/>
      <c r="F151" s="26" t="s">
        <v>42</v>
      </c>
      <c r="G151" s="78">
        <v>71400</v>
      </c>
      <c r="H151" s="30"/>
      <c r="I151" s="30"/>
      <c r="J151" s="30"/>
      <c r="K151" s="564"/>
      <c r="L151" s="30"/>
      <c r="M151" s="37"/>
      <c r="N151" s="34"/>
    </row>
    <row r="152" spans="1:14" ht="25.5" x14ac:dyDescent="0.2">
      <c r="A152" s="652">
        <v>136</v>
      </c>
      <c r="B152" s="25" t="s">
        <v>471</v>
      </c>
      <c r="C152" s="25"/>
      <c r="D152" s="183"/>
      <c r="E152" s="445"/>
      <c r="F152" s="26" t="s">
        <v>42</v>
      </c>
      <c r="G152" s="78">
        <v>206400</v>
      </c>
      <c r="H152" s="30"/>
      <c r="I152" s="30"/>
      <c r="J152" s="30"/>
      <c r="K152" s="564"/>
      <c r="L152" s="30"/>
      <c r="M152" s="37"/>
      <c r="N152" s="34"/>
    </row>
    <row r="153" spans="1:14" ht="41.25" customHeight="1" x14ac:dyDescent="0.2">
      <c r="A153" s="652">
        <v>137</v>
      </c>
      <c r="B153" s="25" t="s">
        <v>472</v>
      </c>
      <c r="C153" s="25"/>
      <c r="D153" s="442"/>
      <c r="E153" s="28"/>
      <c r="F153" s="26" t="s">
        <v>42</v>
      </c>
      <c r="G153" s="96">
        <v>183750</v>
      </c>
      <c r="H153" s="30"/>
      <c r="I153" s="30"/>
      <c r="J153" s="30"/>
      <c r="K153" s="564"/>
      <c r="L153" s="30"/>
      <c r="M153" s="37"/>
      <c r="N153" s="34"/>
    </row>
    <row r="154" spans="1:14" ht="45" customHeight="1" x14ac:dyDescent="0.2">
      <c r="A154" s="652">
        <v>138</v>
      </c>
      <c r="B154" s="25" t="s">
        <v>305</v>
      </c>
      <c r="C154" s="25"/>
      <c r="D154" s="442"/>
      <c r="E154" s="28"/>
      <c r="F154" s="26" t="s">
        <v>42</v>
      </c>
      <c r="G154" s="96">
        <v>143400</v>
      </c>
      <c r="H154" s="30"/>
      <c r="I154" s="30"/>
      <c r="J154" s="30"/>
      <c r="K154" s="564"/>
      <c r="L154" s="30"/>
      <c r="M154" s="37"/>
      <c r="N154" s="34"/>
    </row>
    <row r="155" spans="1:14" ht="39.75" customHeight="1" x14ac:dyDescent="0.2">
      <c r="A155" s="652">
        <v>139</v>
      </c>
      <c r="B155" s="25" t="s">
        <v>306</v>
      </c>
      <c r="C155" s="25"/>
      <c r="D155" s="442"/>
      <c r="E155" s="28"/>
      <c r="F155" s="26" t="s">
        <v>42</v>
      </c>
      <c r="G155" s="96">
        <v>76950</v>
      </c>
      <c r="H155" s="30"/>
      <c r="I155" s="30"/>
      <c r="J155" s="30"/>
      <c r="K155" s="564"/>
      <c r="L155" s="30"/>
      <c r="M155" s="37"/>
      <c r="N155" s="34"/>
    </row>
    <row r="156" spans="1:14" ht="31.5" customHeight="1" x14ac:dyDescent="0.2">
      <c r="A156" s="652">
        <v>140</v>
      </c>
      <c r="B156" s="25" t="s">
        <v>542</v>
      </c>
      <c r="C156" s="25"/>
      <c r="D156" s="183"/>
      <c r="E156" s="28"/>
      <c r="F156" s="26" t="s">
        <v>42</v>
      </c>
      <c r="G156" s="96">
        <v>3600</v>
      </c>
      <c r="H156" s="30"/>
      <c r="I156" s="30"/>
      <c r="J156" s="30"/>
      <c r="K156" s="564"/>
      <c r="L156" s="30"/>
      <c r="M156" s="37"/>
      <c r="N156" s="34"/>
    </row>
    <row r="157" spans="1:14" ht="36" customHeight="1" x14ac:dyDescent="0.2">
      <c r="A157" s="652">
        <v>141</v>
      </c>
      <c r="B157" s="25" t="s">
        <v>543</v>
      </c>
      <c r="C157" s="25"/>
      <c r="D157" s="442"/>
      <c r="E157" s="28"/>
      <c r="F157" s="26" t="s">
        <v>42</v>
      </c>
      <c r="G157" s="96">
        <v>6000</v>
      </c>
      <c r="H157" s="30"/>
      <c r="I157" s="30"/>
      <c r="J157" s="30"/>
      <c r="K157" s="564"/>
      <c r="L157" s="30"/>
      <c r="M157" s="37"/>
      <c r="N157" s="34"/>
    </row>
    <row r="158" spans="1:14" ht="36" customHeight="1" x14ac:dyDescent="0.2">
      <c r="A158" s="652">
        <v>142</v>
      </c>
      <c r="B158" s="649" t="s">
        <v>559</v>
      </c>
      <c r="C158" s="25"/>
      <c r="D158" s="442"/>
      <c r="E158" s="28"/>
      <c r="F158" s="26" t="s">
        <v>42</v>
      </c>
      <c r="G158" s="96">
        <v>1500</v>
      </c>
      <c r="H158" s="30"/>
      <c r="I158" s="30"/>
      <c r="J158" s="30"/>
      <c r="K158" s="564"/>
      <c r="L158" s="30"/>
      <c r="M158" s="37"/>
      <c r="N158" s="34"/>
    </row>
    <row r="159" spans="1:14" ht="36" customHeight="1" x14ac:dyDescent="0.2">
      <c r="A159" s="652">
        <v>143</v>
      </c>
      <c r="B159" s="25" t="s">
        <v>307</v>
      </c>
      <c r="C159" s="25"/>
      <c r="D159" s="442"/>
      <c r="E159" s="28"/>
      <c r="F159" s="26" t="s">
        <v>42</v>
      </c>
      <c r="G159" s="96">
        <v>9150</v>
      </c>
      <c r="H159" s="30"/>
      <c r="I159" s="30"/>
      <c r="J159" s="30"/>
      <c r="K159" s="564"/>
      <c r="L159" s="30"/>
      <c r="M159" s="37"/>
      <c r="N159" s="34"/>
    </row>
    <row r="160" spans="1:14" ht="36" customHeight="1" x14ac:dyDescent="0.2">
      <c r="A160" s="652">
        <v>144</v>
      </c>
      <c r="B160" s="25" t="s">
        <v>308</v>
      </c>
      <c r="C160" s="25"/>
      <c r="D160" s="442"/>
      <c r="E160" s="28"/>
      <c r="F160" s="26" t="s">
        <v>42</v>
      </c>
      <c r="G160" s="96">
        <v>7000</v>
      </c>
      <c r="H160" s="30"/>
      <c r="I160" s="30"/>
      <c r="J160" s="30"/>
      <c r="K160" s="564"/>
      <c r="L160" s="30"/>
      <c r="M160" s="37"/>
      <c r="N160" s="34"/>
    </row>
    <row r="161" spans="1:15" ht="36" customHeight="1" x14ac:dyDescent="0.2">
      <c r="A161" s="652">
        <v>145</v>
      </c>
      <c r="B161" s="25" t="s">
        <v>309</v>
      </c>
      <c r="C161" s="25"/>
      <c r="D161" s="442"/>
      <c r="E161" s="28"/>
      <c r="F161" s="26" t="s">
        <v>42</v>
      </c>
      <c r="G161" s="96">
        <v>6000</v>
      </c>
      <c r="H161" s="30"/>
      <c r="I161" s="30"/>
      <c r="J161" s="30"/>
      <c r="K161" s="564"/>
      <c r="L161" s="30"/>
      <c r="M161" s="37"/>
      <c r="N161" s="34"/>
    </row>
    <row r="162" spans="1:15" ht="28.5" customHeight="1" x14ac:dyDescent="0.2">
      <c r="A162" s="652">
        <v>146</v>
      </c>
      <c r="B162" s="25" t="s">
        <v>310</v>
      </c>
      <c r="C162" s="25"/>
      <c r="D162" s="28"/>
      <c r="E162" s="28"/>
      <c r="F162" s="26" t="s">
        <v>42</v>
      </c>
      <c r="G162" s="91">
        <v>19000</v>
      </c>
      <c r="H162" s="30"/>
      <c r="I162" s="30"/>
      <c r="J162" s="30"/>
      <c r="K162" s="564"/>
      <c r="L162" s="30"/>
      <c r="M162" s="37"/>
      <c r="N162" s="34"/>
    </row>
    <row r="163" spans="1:15" ht="32.25" customHeight="1" x14ac:dyDescent="0.2">
      <c r="A163" s="652">
        <v>147</v>
      </c>
      <c r="B163" s="25" t="s">
        <v>311</v>
      </c>
      <c r="C163" s="25"/>
      <c r="D163" s="28"/>
      <c r="E163" s="28"/>
      <c r="F163" s="37" t="s">
        <v>42</v>
      </c>
      <c r="G163" s="91">
        <v>17730</v>
      </c>
      <c r="H163" s="30"/>
      <c r="I163" s="30"/>
      <c r="J163" s="30"/>
      <c r="K163" s="564"/>
      <c r="L163" s="30"/>
      <c r="M163" s="37"/>
      <c r="N163" s="34"/>
    </row>
    <row r="164" spans="1:15" ht="29.25" customHeight="1" thickBot="1" x14ac:dyDescent="0.25">
      <c r="A164" s="537">
        <v>148</v>
      </c>
      <c r="B164" s="98" t="s">
        <v>312</v>
      </c>
      <c r="C164" s="25"/>
      <c r="D164" s="411"/>
      <c r="E164" s="411"/>
      <c r="F164" s="40" t="s">
        <v>42</v>
      </c>
      <c r="G164" s="106">
        <v>13500</v>
      </c>
      <c r="H164" s="43"/>
      <c r="I164" s="43"/>
      <c r="J164" s="43"/>
      <c r="K164" s="565"/>
      <c r="L164" s="43"/>
      <c r="M164" s="40"/>
      <c r="N164" s="100"/>
    </row>
    <row r="165" spans="1:15" ht="21.75" customHeight="1" thickBot="1" x14ac:dyDescent="0.25">
      <c r="A165" s="635" t="s">
        <v>313</v>
      </c>
      <c r="B165" s="639" t="s">
        <v>314</v>
      </c>
      <c r="C165" s="639"/>
      <c r="D165" s="640"/>
      <c r="E165" s="641"/>
      <c r="F165" s="639"/>
      <c r="G165" s="639"/>
      <c r="H165" s="642"/>
      <c r="I165" s="643"/>
      <c r="J165" s="643"/>
      <c r="K165" s="628"/>
      <c r="L165" s="644"/>
      <c r="M165" s="644"/>
      <c r="N165" s="628"/>
    </row>
    <row r="166" spans="1:15" ht="18" customHeight="1" x14ac:dyDescent="0.2">
      <c r="A166" s="636">
        <v>149</v>
      </c>
      <c r="B166" s="347" t="s">
        <v>315</v>
      </c>
      <c r="C166" s="347"/>
      <c r="D166" s="441"/>
      <c r="E166" s="351"/>
      <c r="F166" s="351" t="s">
        <v>42</v>
      </c>
      <c r="G166" s="417">
        <v>2500</v>
      </c>
      <c r="H166" s="456"/>
      <c r="I166" s="353"/>
      <c r="J166" s="353"/>
      <c r="K166" s="563"/>
      <c r="L166" s="353"/>
      <c r="M166" s="349"/>
      <c r="N166" s="356"/>
    </row>
    <row r="167" spans="1:15" ht="38.25" x14ac:dyDescent="0.2">
      <c r="A167" s="637">
        <v>150</v>
      </c>
      <c r="B167" s="25" t="s">
        <v>8</v>
      </c>
      <c r="C167" s="25"/>
      <c r="D167" s="442"/>
      <c r="E167" s="26"/>
      <c r="F167" s="26" t="s">
        <v>42</v>
      </c>
      <c r="G167" s="96">
        <v>29500</v>
      </c>
      <c r="H167" s="30"/>
      <c r="I167" s="30"/>
      <c r="J167" s="30"/>
      <c r="K167" s="564"/>
      <c r="L167" s="30"/>
      <c r="M167" s="37"/>
      <c r="N167" s="34"/>
    </row>
    <row r="168" spans="1:15" ht="27.75" customHeight="1" x14ac:dyDescent="0.2">
      <c r="A168" s="637">
        <v>151</v>
      </c>
      <c r="B168" s="25" t="s">
        <v>316</v>
      </c>
      <c r="C168" s="25"/>
      <c r="D168" s="442"/>
      <c r="E168" s="26"/>
      <c r="F168" s="37" t="s">
        <v>42</v>
      </c>
      <c r="G168" s="97">
        <v>950</v>
      </c>
      <c r="H168" s="30"/>
      <c r="I168" s="30"/>
      <c r="J168" s="30"/>
      <c r="K168" s="564"/>
      <c r="L168" s="30"/>
      <c r="M168" s="37"/>
      <c r="N168" s="34"/>
    </row>
    <row r="169" spans="1:15" ht="21.75" customHeight="1" x14ac:dyDescent="0.2">
      <c r="A169" s="637">
        <v>152</v>
      </c>
      <c r="B169" s="25" t="s">
        <v>317</v>
      </c>
      <c r="C169" s="38"/>
      <c r="D169" s="183"/>
      <c r="E169" s="92"/>
      <c r="F169" s="37" t="s">
        <v>42</v>
      </c>
      <c r="G169" s="89">
        <v>900</v>
      </c>
      <c r="H169" s="30"/>
      <c r="I169" s="30"/>
      <c r="J169" s="30"/>
      <c r="K169" s="564"/>
      <c r="L169" s="30"/>
      <c r="M169" s="37"/>
      <c r="N169" s="34"/>
    </row>
    <row r="170" spans="1:15" ht="21.75" customHeight="1" x14ac:dyDescent="0.2">
      <c r="A170" s="637"/>
      <c r="B170" s="25" t="s">
        <v>544</v>
      </c>
      <c r="C170" s="38"/>
      <c r="D170" s="183"/>
      <c r="E170" s="92"/>
      <c r="F170" s="37" t="s">
        <v>42</v>
      </c>
      <c r="G170" s="89">
        <v>150</v>
      </c>
      <c r="H170" s="30"/>
      <c r="I170" s="30"/>
      <c r="J170" s="30"/>
      <c r="K170" s="564"/>
      <c r="L170" s="30"/>
      <c r="M170" s="37"/>
      <c r="N170" s="34"/>
    </row>
    <row r="171" spans="1:15" ht="27" customHeight="1" x14ac:dyDescent="0.2">
      <c r="A171" s="637">
        <v>146</v>
      </c>
      <c r="B171" s="25" t="s">
        <v>318</v>
      </c>
      <c r="C171" s="25"/>
      <c r="D171" s="442"/>
      <c r="E171" s="26"/>
      <c r="F171" s="94" t="s">
        <v>42</v>
      </c>
      <c r="G171" s="89">
        <v>100</v>
      </c>
      <c r="H171" s="30"/>
      <c r="I171" s="30"/>
      <c r="J171" s="30"/>
      <c r="K171" s="564"/>
      <c r="L171" s="30"/>
      <c r="M171" s="37"/>
      <c r="N171" s="34"/>
    </row>
    <row r="172" spans="1:15" ht="30.75" customHeight="1" x14ac:dyDescent="0.2">
      <c r="A172" s="637">
        <v>147</v>
      </c>
      <c r="B172" s="25" t="s">
        <v>319</v>
      </c>
      <c r="C172" s="25"/>
      <c r="D172" s="442"/>
      <c r="E172" s="26"/>
      <c r="F172" s="94" t="s">
        <v>42</v>
      </c>
      <c r="G172" s="89">
        <v>150</v>
      </c>
      <c r="H172" s="457"/>
      <c r="I172" s="30"/>
      <c r="J172" s="30"/>
      <c r="K172" s="564"/>
      <c r="L172" s="30"/>
      <c r="M172" s="37"/>
      <c r="N172" s="34"/>
    </row>
    <row r="173" spans="1:15" ht="19.5" customHeight="1" thickBot="1" x14ac:dyDescent="0.25">
      <c r="A173" s="638">
        <v>148</v>
      </c>
      <c r="B173" s="98" t="s">
        <v>320</v>
      </c>
      <c r="C173" s="98"/>
      <c r="D173" s="443"/>
      <c r="E173" s="99"/>
      <c r="F173" s="40" t="s">
        <v>113</v>
      </c>
      <c r="G173" s="83">
        <v>500</v>
      </c>
      <c r="H173" s="43"/>
      <c r="I173" s="43"/>
      <c r="J173" s="43"/>
      <c r="K173" s="565"/>
      <c r="L173" s="43"/>
      <c r="M173" s="40"/>
      <c r="N173" s="100"/>
    </row>
    <row r="176" spans="1:15" s="140" customFormat="1" ht="15" x14ac:dyDescent="0.25">
      <c r="A176" s="1" t="s">
        <v>179</v>
      </c>
      <c r="C176" s="141"/>
      <c r="G176" s="418"/>
      <c r="H176" s="419"/>
      <c r="I176" s="420"/>
      <c r="K176" s="421"/>
      <c r="L176" s="142"/>
      <c r="O176" s="142"/>
    </row>
    <row r="177" spans="1:15" s="140" customFormat="1" ht="15" x14ac:dyDescent="0.25">
      <c r="A177" s="1"/>
      <c r="C177" s="141"/>
      <c r="G177" s="418"/>
      <c r="H177" s="419"/>
      <c r="I177" s="420"/>
      <c r="K177" s="421"/>
      <c r="L177" s="142"/>
      <c r="O177" s="142"/>
    </row>
    <row r="178" spans="1:15" s="140" customFormat="1" ht="15.75" thickBot="1" x14ac:dyDescent="0.3">
      <c r="C178" s="141"/>
      <c r="G178" s="418"/>
      <c r="H178" s="419"/>
      <c r="I178" s="420"/>
      <c r="K178" s="421"/>
      <c r="L178" s="142"/>
      <c r="O178" s="142"/>
    </row>
    <row r="179" spans="1:15" s="140" customFormat="1" ht="17.100000000000001" customHeight="1" thickBot="1" x14ac:dyDescent="0.3">
      <c r="A179" s="1" t="s">
        <v>404</v>
      </c>
      <c r="B179" s="422"/>
      <c r="C179" s="141"/>
      <c r="D179" s="450"/>
      <c r="E179" s="423"/>
      <c r="F179" s="423"/>
      <c r="G179" s="423"/>
      <c r="J179" s="424"/>
      <c r="L179" s="425"/>
    </row>
    <row r="180" spans="1:15" s="140" customFormat="1" ht="17.100000000000001" customHeight="1" x14ac:dyDescent="0.25">
      <c r="A180" s="1"/>
      <c r="B180" s="422"/>
      <c r="C180" s="141"/>
      <c r="D180" s="426"/>
      <c r="J180" s="424"/>
      <c r="L180" s="425"/>
    </row>
    <row r="181" spans="1:15" s="140" customFormat="1" ht="17.100000000000001" customHeight="1" x14ac:dyDescent="0.25">
      <c r="A181" s="1"/>
      <c r="B181" s="422"/>
      <c r="C181" s="141"/>
      <c r="D181" s="424"/>
      <c r="J181" s="424"/>
      <c r="L181" s="425"/>
    </row>
    <row r="182" spans="1:15" s="140" customFormat="1" ht="17.100000000000001" customHeight="1" x14ac:dyDescent="0.25">
      <c r="A182" s="140" t="s">
        <v>461</v>
      </c>
      <c r="B182" s="422"/>
      <c r="C182" s="141"/>
      <c r="D182" s="427"/>
      <c r="E182" s="140" t="s">
        <v>182</v>
      </c>
      <c r="J182" s="424"/>
      <c r="L182" s="425"/>
    </row>
  </sheetData>
  <phoneticPr fontId="14" type="noConversion"/>
  <pageMargins left="0.75" right="0.75" top="0.74803149606299213" bottom="0.74803149606299213" header="0.31496062992125984" footer="0.31496062992125984"/>
  <pageSetup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9"/>
  <sheetViews>
    <sheetView zoomScale="80" zoomScaleNormal="80" workbookViewId="0"/>
  </sheetViews>
  <sheetFormatPr defaultColWidth="9.140625" defaultRowHeight="12.75" x14ac:dyDescent="0.2"/>
  <cols>
    <col min="1" max="1" width="4.5703125" style="6" customWidth="1"/>
    <col min="2" max="2" width="64" style="6" customWidth="1"/>
    <col min="3" max="3" width="17" style="6" customWidth="1"/>
    <col min="4" max="4" width="22.28515625" style="6" customWidth="1"/>
    <col min="5" max="5" width="36.28515625" style="129" customWidth="1"/>
    <col min="6" max="6" width="17" style="6" customWidth="1"/>
    <col min="7" max="7" width="19.28515625" style="6" customWidth="1"/>
    <col min="8" max="8" width="13.5703125" style="6" customWidth="1"/>
    <col min="9" max="9" width="13.7109375" style="6" customWidth="1"/>
    <col min="10" max="10" width="17" style="6" customWidth="1"/>
    <col min="11" max="11" width="15.28515625" style="6" customWidth="1"/>
    <col min="12" max="14" width="18.7109375" style="6" customWidth="1"/>
    <col min="15" max="16" width="13.85546875" style="6" customWidth="1"/>
    <col min="17" max="17" width="15.85546875" style="6" customWidth="1"/>
    <col min="18" max="18" width="12" style="6" customWidth="1"/>
    <col min="19" max="16384" width="9.140625" style="6"/>
  </cols>
  <sheetData>
    <row r="1" spans="1:17" s="5" customFormat="1" x14ac:dyDescent="0.2">
      <c r="A1" s="1" t="s">
        <v>565</v>
      </c>
      <c r="C1" s="86"/>
      <c r="D1" s="86"/>
      <c r="F1" s="6"/>
      <c r="M1" s="101"/>
      <c r="O1" s="101"/>
      <c r="P1" s="101"/>
    </row>
    <row r="2" spans="1:17" s="5" customFormat="1" x14ac:dyDescent="0.2">
      <c r="A2" s="1"/>
      <c r="C2" s="86"/>
      <c r="D2" s="86"/>
      <c r="F2" s="6"/>
      <c r="M2" s="101"/>
      <c r="O2" s="101"/>
      <c r="P2" s="101"/>
    </row>
    <row r="3" spans="1:17" s="5" customFormat="1" x14ac:dyDescent="0.2">
      <c r="A3" s="1" t="s">
        <v>519</v>
      </c>
      <c r="C3" s="86"/>
      <c r="D3" s="86"/>
      <c r="F3" s="6"/>
      <c r="M3" s="101"/>
      <c r="O3" s="101"/>
      <c r="P3" s="101"/>
    </row>
    <row r="4" spans="1:17" s="105" customFormat="1" x14ac:dyDescent="0.2">
      <c r="A4" s="107"/>
      <c r="E4" s="108"/>
    </row>
    <row r="5" spans="1:17" s="105" customFormat="1" x14ac:dyDescent="0.2">
      <c r="A5" s="107" t="s">
        <v>345</v>
      </c>
      <c r="E5" s="108"/>
    </row>
    <row r="6" spans="1:17" s="105" customFormat="1" x14ac:dyDescent="0.2">
      <c r="A6" s="107"/>
      <c r="E6" s="108"/>
    </row>
    <row r="7" spans="1:17" s="140" customFormat="1" ht="15" x14ac:dyDescent="0.25">
      <c r="A7" s="1" t="s">
        <v>153</v>
      </c>
      <c r="C7" s="141"/>
      <c r="D7" s="141"/>
      <c r="M7" s="142"/>
      <c r="P7" s="142"/>
    </row>
    <row r="8" spans="1:17" s="105" customFormat="1" x14ac:dyDescent="0.2">
      <c r="E8" s="108"/>
    </row>
    <row r="9" spans="1:17" s="105" customFormat="1" ht="13.5" thickBot="1" x14ac:dyDescent="0.25">
      <c r="E9" s="108"/>
    </row>
    <row r="10" spans="1:17" s="75" customFormat="1" ht="64.5" x14ac:dyDescent="0.25">
      <c r="A10" s="625" t="s">
        <v>202</v>
      </c>
      <c r="B10" s="532" t="s">
        <v>183</v>
      </c>
      <c r="C10" s="526" t="s">
        <v>129</v>
      </c>
      <c r="D10" s="744" t="s">
        <v>477</v>
      </c>
      <c r="E10" s="669" t="s">
        <v>131</v>
      </c>
      <c r="F10" s="526" t="s">
        <v>184</v>
      </c>
      <c r="G10" s="532" t="s">
        <v>185</v>
      </c>
      <c r="H10" s="532" t="s">
        <v>186</v>
      </c>
      <c r="I10" s="532" t="s">
        <v>557</v>
      </c>
      <c r="J10" s="532" t="s">
        <v>394</v>
      </c>
      <c r="K10" s="532" t="s">
        <v>188</v>
      </c>
      <c r="L10" s="532" t="s">
        <v>189</v>
      </c>
      <c r="M10" s="532" t="s">
        <v>140</v>
      </c>
      <c r="N10" s="532" t="s">
        <v>346</v>
      </c>
      <c r="O10" s="532" t="s">
        <v>190</v>
      </c>
      <c r="P10" s="532" t="s">
        <v>206</v>
      </c>
      <c r="Q10" s="745" t="s">
        <v>192</v>
      </c>
    </row>
    <row r="11" spans="1:17" s="75" customFormat="1" ht="13.5" thickBot="1" x14ac:dyDescent="0.25">
      <c r="A11" s="746">
        <v>1</v>
      </c>
      <c r="B11" s="14">
        <v>2</v>
      </c>
      <c r="C11" s="14">
        <v>3</v>
      </c>
      <c r="D11" s="14"/>
      <c r="E11" s="747">
        <v>4</v>
      </c>
      <c r="F11" s="14">
        <v>5</v>
      </c>
      <c r="G11" s="14">
        <v>6</v>
      </c>
      <c r="H11" s="14">
        <v>7</v>
      </c>
      <c r="I11" s="14">
        <v>8</v>
      </c>
      <c r="J11" s="14">
        <v>9</v>
      </c>
      <c r="K11" s="17" t="s">
        <v>207</v>
      </c>
      <c r="L11" s="748" t="s">
        <v>208</v>
      </c>
      <c r="M11" s="17">
        <v>12</v>
      </c>
      <c r="N11" s="17">
        <v>13</v>
      </c>
      <c r="O11" s="14">
        <v>14</v>
      </c>
      <c r="P11" s="14">
        <v>15</v>
      </c>
      <c r="Q11" s="749">
        <v>16</v>
      </c>
    </row>
    <row r="12" spans="1:17" s="107" customFormat="1" ht="21.75" customHeight="1" thickBot="1" x14ac:dyDescent="0.25">
      <c r="A12" s="670" t="s">
        <v>114</v>
      </c>
      <c r="B12" s="573"/>
      <c r="C12" s="573"/>
      <c r="D12" s="573"/>
      <c r="E12" s="673"/>
      <c r="F12" s="573"/>
      <c r="G12" s="573"/>
      <c r="H12" s="573"/>
      <c r="I12" s="573"/>
      <c r="J12" s="573"/>
      <c r="K12" s="573"/>
      <c r="L12" s="573"/>
      <c r="M12" s="573"/>
      <c r="N12" s="573"/>
      <c r="O12" s="573"/>
      <c r="P12" s="573"/>
      <c r="Q12" s="767"/>
    </row>
    <row r="13" spans="1:17" ht="87.75" customHeight="1" x14ac:dyDescent="0.25">
      <c r="A13" s="671">
        <v>1</v>
      </c>
      <c r="B13" s="21" t="s">
        <v>11</v>
      </c>
      <c r="C13" s="109"/>
      <c r="D13" s="207" t="s">
        <v>36</v>
      </c>
      <c r="E13" s="110"/>
      <c r="F13" s="111"/>
      <c r="G13" s="754" t="s">
        <v>111</v>
      </c>
      <c r="H13" s="758">
        <v>12439800</v>
      </c>
      <c r="I13" s="190"/>
      <c r="J13" s="434"/>
      <c r="K13" s="435"/>
      <c r="L13" s="674"/>
      <c r="M13" s="431"/>
      <c r="N13" s="431"/>
      <c r="O13" s="190"/>
      <c r="P13" s="190"/>
      <c r="Q13" s="768"/>
    </row>
    <row r="14" spans="1:17" ht="90.75" customHeight="1" x14ac:dyDescent="0.25">
      <c r="A14" s="671">
        <v>2</v>
      </c>
      <c r="B14" s="21" t="s">
        <v>12</v>
      </c>
      <c r="C14" s="109"/>
      <c r="D14" s="207" t="s">
        <v>36</v>
      </c>
      <c r="E14" s="110"/>
      <c r="F14" s="111"/>
      <c r="G14" s="754" t="s">
        <v>111</v>
      </c>
      <c r="H14" s="758">
        <v>14685000</v>
      </c>
      <c r="I14" s="190"/>
      <c r="J14" s="434"/>
      <c r="K14" s="435"/>
      <c r="L14" s="674"/>
      <c r="M14" s="431"/>
      <c r="N14" s="431"/>
      <c r="O14" s="190"/>
      <c r="P14" s="190"/>
      <c r="Q14" s="768"/>
    </row>
    <row r="15" spans="1:17" ht="90.75" customHeight="1" x14ac:dyDescent="0.25">
      <c r="A15" s="671">
        <v>3</v>
      </c>
      <c r="B15" s="21" t="s">
        <v>514</v>
      </c>
      <c r="C15" s="109"/>
      <c r="D15" s="207" t="s">
        <v>37</v>
      </c>
      <c r="E15" s="110"/>
      <c r="F15" s="111"/>
      <c r="G15" s="755" t="s">
        <v>102</v>
      </c>
      <c r="H15" s="758">
        <v>3000000</v>
      </c>
      <c r="I15" s="190"/>
      <c r="J15" s="434"/>
      <c r="K15" s="435"/>
      <c r="L15" s="674"/>
      <c r="M15" s="431"/>
      <c r="N15" s="431"/>
      <c r="O15" s="190"/>
      <c r="P15" s="190"/>
      <c r="Q15" s="768"/>
    </row>
    <row r="16" spans="1:17" ht="88.5" customHeight="1" x14ac:dyDescent="0.25">
      <c r="A16" s="671">
        <v>4</v>
      </c>
      <c r="B16" s="25" t="s">
        <v>515</v>
      </c>
      <c r="C16" s="114"/>
      <c r="D16" s="207" t="s">
        <v>36</v>
      </c>
      <c r="E16" s="115"/>
      <c r="F16" s="116"/>
      <c r="G16" s="756" t="s">
        <v>102</v>
      </c>
      <c r="H16" s="123">
        <v>468000</v>
      </c>
      <c r="I16" s="181"/>
      <c r="J16" s="434"/>
      <c r="K16" s="435"/>
      <c r="L16" s="675"/>
      <c r="M16" s="432"/>
      <c r="N16" s="432"/>
      <c r="O16" s="181"/>
      <c r="P16" s="181"/>
      <c r="Q16" s="769"/>
    </row>
    <row r="17" spans="1:17" ht="104.25" customHeight="1" thickBot="1" x14ac:dyDescent="0.3">
      <c r="A17" s="671">
        <v>5</v>
      </c>
      <c r="B17" s="649" t="s">
        <v>563</v>
      </c>
      <c r="C17" s="114"/>
      <c r="D17" s="207" t="s">
        <v>36</v>
      </c>
      <c r="E17" s="115"/>
      <c r="F17" s="116"/>
      <c r="G17" s="756" t="s">
        <v>347</v>
      </c>
      <c r="H17" s="123">
        <v>3000000</v>
      </c>
      <c r="I17" s="181"/>
      <c r="J17" s="434"/>
      <c r="K17" s="435"/>
      <c r="L17" s="675"/>
      <c r="M17" s="432"/>
      <c r="N17" s="432"/>
      <c r="O17" s="181"/>
      <c r="P17" s="181"/>
      <c r="Q17" s="769"/>
    </row>
    <row r="18" spans="1:17" s="105" customFormat="1" ht="19.5" customHeight="1" thickBot="1" x14ac:dyDescent="0.25">
      <c r="A18" s="670" t="s">
        <v>348</v>
      </c>
      <c r="B18" s="573"/>
      <c r="C18" s="574"/>
      <c r="D18" s="574"/>
      <c r="E18" s="673"/>
      <c r="F18" s="573"/>
      <c r="G18" s="573"/>
      <c r="H18" s="573"/>
      <c r="I18" s="677"/>
      <c r="J18" s="678"/>
      <c r="K18" s="678"/>
      <c r="L18" s="677"/>
      <c r="M18" s="677"/>
      <c r="N18" s="677"/>
      <c r="O18" s="679"/>
      <c r="P18" s="679"/>
      <c r="Q18" s="770"/>
    </row>
    <row r="19" spans="1:17" ht="25.5" x14ac:dyDescent="0.2">
      <c r="A19" s="671">
        <v>6</v>
      </c>
      <c r="B19" s="21" t="s">
        <v>349</v>
      </c>
      <c r="C19" s="109"/>
      <c r="D19" s="109"/>
      <c r="E19" s="110"/>
      <c r="F19" s="111"/>
      <c r="G19" s="754" t="s">
        <v>350</v>
      </c>
      <c r="H19" s="758">
        <v>3555600</v>
      </c>
      <c r="I19" s="190"/>
      <c r="J19" s="434"/>
      <c r="K19" s="434"/>
      <c r="L19" s="674"/>
      <c r="M19" s="431"/>
      <c r="N19" s="431"/>
      <c r="O19" s="190"/>
      <c r="P19" s="190"/>
      <c r="Q19" s="768"/>
    </row>
    <row r="20" spans="1:17" ht="25.5" x14ac:dyDescent="0.2">
      <c r="A20" s="672">
        <v>7</v>
      </c>
      <c r="B20" s="25" t="s">
        <v>351</v>
      </c>
      <c r="C20" s="114"/>
      <c r="D20" s="114"/>
      <c r="E20" s="115"/>
      <c r="F20" s="123"/>
      <c r="G20" s="756" t="s">
        <v>350</v>
      </c>
      <c r="H20" s="123">
        <v>129750</v>
      </c>
      <c r="I20" s="181"/>
      <c r="J20" s="434"/>
      <c r="K20" s="436"/>
      <c r="L20" s="675"/>
      <c r="M20" s="432"/>
      <c r="N20" s="432"/>
      <c r="O20" s="181"/>
      <c r="P20" s="181"/>
      <c r="Q20" s="769"/>
    </row>
    <row r="21" spans="1:17" ht="25.5" x14ac:dyDescent="0.2">
      <c r="A21" s="671">
        <v>8</v>
      </c>
      <c r="B21" s="25" t="s">
        <v>352</v>
      </c>
      <c r="C21" s="114"/>
      <c r="D21" s="114"/>
      <c r="E21" s="115"/>
      <c r="F21" s="123"/>
      <c r="G21" s="756" t="s">
        <v>350</v>
      </c>
      <c r="H21" s="123">
        <v>110700</v>
      </c>
      <c r="I21" s="181"/>
      <c r="J21" s="434"/>
      <c r="K21" s="436"/>
      <c r="L21" s="675"/>
      <c r="M21" s="432"/>
      <c r="N21" s="432"/>
      <c r="O21" s="181"/>
      <c r="P21" s="181"/>
      <c r="Q21" s="769"/>
    </row>
    <row r="22" spans="1:17" ht="25.5" x14ac:dyDescent="0.2">
      <c r="A22" s="672">
        <v>9</v>
      </c>
      <c r="B22" s="25" t="s">
        <v>353</v>
      </c>
      <c r="C22" s="114"/>
      <c r="D22" s="114"/>
      <c r="E22" s="115"/>
      <c r="F22" s="123"/>
      <c r="G22" s="756" t="s">
        <v>350</v>
      </c>
      <c r="H22" s="123">
        <v>33450</v>
      </c>
      <c r="I22" s="181"/>
      <c r="J22" s="434"/>
      <c r="K22" s="436"/>
      <c r="L22" s="675"/>
      <c r="M22" s="432"/>
      <c r="N22" s="432"/>
      <c r="O22" s="181"/>
      <c r="P22" s="181"/>
      <c r="Q22" s="769"/>
    </row>
    <row r="23" spans="1:17" ht="25.5" x14ac:dyDescent="0.2">
      <c r="A23" s="671">
        <v>10</v>
      </c>
      <c r="B23" s="649" t="s">
        <v>545</v>
      </c>
      <c r="C23" s="114"/>
      <c r="D23" s="114"/>
      <c r="E23" s="115"/>
      <c r="F23" s="116"/>
      <c r="G23" s="756" t="s">
        <v>350</v>
      </c>
      <c r="H23" s="123">
        <v>37500</v>
      </c>
      <c r="I23" s="181"/>
      <c r="J23" s="434"/>
      <c r="K23" s="436"/>
      <c r="L23" s="675"/>
      <c r="M23" s="432"/>
      <c r="N23" s="432"/>
      <c r="O23" s="181"/>
      <c r="P23" s="181"/>
      <c r="Q23" s="769"/>
    </row>
    <row r="24" spans="1:17" ht="25.5" x14ac:dyDescent="0.2">
      <c r="A24" s="672">
        <v>11</v>
      </c>
      <c r="B24" s="25" t="s">
        <v>546</v>
      </c>
      <c r="C24" s="114"/>
      <c r="D24" s="114"/>
      <c r="E24" s="115"/>
      <c r="F24" s="123"/>
      <c r="G24" s="756" t="s">
        <v>350</v>
      </c>
      <c r="H24" s="123">
        <v>23550</v>
      </c>
      <c r="I24" s="181"/>
      <c r="J24" s="434"/>
      <c r="K24" s="436"/>
      <c r="L24" s="675"/>
      <c r="M24" s="432"/>
      <c r="N24" s="432"/>
      <c r="O24" s="181"/>
      <c r="P24" s="181"/>
      <c r="Q24" s="769"/>
    </row>
    <row r="25" spans="1:17" ht="25.5" x14ac:dyDescent="0.2">
      <c r="A25" s="671">
        <v>12</v>
      </c>
      <c r="B25" s="25" t="s">
        <v>547</v>
      </c>
      <c r="C25" s="114"/>
      <c r="D25" s="114"/>
      <c r="E25" s="115"/>
      <c r="F25" s="123"/>
      <c r="G25" s="756" t="s">
        <v>350</v>
      </c>
      <c r="H25" s="123">
        <v>37050</v>
      </c>
      <c r="I25" s="181"/>
      <c r="J25" s="434"/>
      <c r="K25" s="436"/>
      <c r="L25" s="675"/>
      <c r="M25" s="432"/>
      <c r="N25" s="432"/>
      <c r="O25" s="181"/>
      <c r="P25" s="181"/>
      <c r="Q25" s="769"/>
    </row>
    <row r="26" spans="1:17" ht="25.5" x14ac:dyDescent="0.2">
      <c r="A26" s="672">
        <v>13</v>
      </c>
      <c r="B26" s="25" t="s">
        <v>354</v>
      </c>
      <c r="C26" s="114"/>
      <c r="D26" s="114"/>
      <c r="E26" s="115"/>
      <c r="F26" s="116"/>
      <c r="G26" s="756" t="s">
        <v>350</v>
      </c>
      <c r="H26" s="123">
        <v>27300</v>
      </c>
      <c r="I26" s="181"/>
      <c r="J26" s="434"/>
      <c r="K26" s="436"/>
      <c r="L26" s="675"/>
      <c r="M26" s="432"/>
      <c r="N26" s="432"/>
      <c r="O26" s="181"/>
      <c r="P26" s="181"/>
      <c r="Q26" s="769"/>
    </row>
    <row r="27" spans="1:17" ht="25.5" x14ac:dyDescent="0.2">
      <c r="A27" s="671">
        <v>14</v>
      </c>
      <c r="B27" s="25" t="s">
        <v>355</v>
      </c>
      <c r="C27" s="114"/>
      <c r="D27" s="114"/>
      <c r="E27" s="115"/>
      <c r="F27" s="116"/>
      <c r="G27" s="756" t="s">
        <v>356</v>
      </c>
      <c r="H27" s="123">
        <v>27000</v>
      </c>
      <c r="I27" s="181"/>
      <c r="J27" s="434"/>
      <c r="K27" s="436"/>
      <c r="L27" s="675"/>
      <c r="M27" s="432"/>
      <c r="N27" s="432"/>
      <c r="O27" s="181"/>
      <c r="P27" s="181"/>
      <c r="Q27" s="769"/>
    </row>
    <row r="28" spans="1:17" ht="25.5" x14ac:dyDescent="0.2">
      <c r="A28" s="672">
        <v>15</v>
      </c>
      <c r="B28" s="25" t="s">
        <v>357</v>
      </c>
      <c r="C28" s="114"/>
      <c r="D28" s="114"/>
      <c r="E28" s="115"/>
      <c r="F28" s="116"/>
      <c r="G28" s="756" t="s">
        <v>356</v>
      </c>
      <c r="H28" s="123">
        <v>18000</v>
      </c>
      <c r="I28" s="181"/>
      <c r="J28" s="434"/>
      <c r="K28" s="436"/>
      <c r="L28" s="675"/>
      <c r="M28" s="432"/>
      <c r="N28" s="432"/>
      <c r="O28" s="181"/>
      <c r="P28" s="181"/>
      <c r="Q28" s="769"/>
    </row>
    <row r="29" spans="1:17" ht="25.5" x14ac:dyDescent="0.2">
      <c r="A29" s="671">
        <v>16</v>
      </c>
      <c r="B29" s="25" t="s">
        <v>358</v>
      </c>
      <c r="C29" s="114"/>
      <c r="D29" s="114"/>
      <c r="E29" s="115"/>
      <c r="F29" s="116"/>
      <c r="G29" s="756" t="s">
        <v>356</v>
      </c>
      <c r="H29" s="123">
        <v>19500</v>
      </c>
      <c r="I29" s="181"/>
      <c r="J29" s="434"/>
      <c r="K29" s="436"/>
      <c r="L29" s="675"/>
      <c r="M29" s="432"/>
      <c r="N29" s="432"/>
      <c r="O29" s="181"/>
      <c r="P29" s="181"/>
      <c r="Q29" s="769"/>
    </row>
    <row r="30" spans="1:17" ht="25.5" x14ac:dyDescent="0.2">
      <c r="A30" s="672">
        <v>17</v>
      </c>
      <c r="B30" s="25" t="s">
        <v>359</v>
      </c>
      <c r="C30" s="114"/>
      <c r="D30" s="114"/>
      <c r="E30" s="115"/>
      <c r="F30" s="116"/>
      <c r="G30" s="756" t="s">
        <v>356</v>
      </c>
      <c r="H30" s="123">
        <v>9000</v>
      </c>
      <c r="I30" s="181"/>
      <c r="J30" s="434"/>
      <c r="K30" s="436"/>
      <c r="L30" s="675"/>
      <c r="M30" s="432"/>
      <c r="N30" s="432"/>
      <c r="O30" s="181"/>
      <c r="P30" s="181"/>
      <c r="Q30" s="769"/>
    </row>
    <row r="31" spans="1:17" ht="25.5" x14ac:dyDescent="0.2">
      <c r="A31" s="671">
        <v>18</v>
      </c>
      <c r="B31" s="38" t="s">
        <v>360</v>
      </c>
      <c r="C31" s="114"/>
      <c r="D31" s="114"/>
      <c r="E31" s="115"/>
      <c r="F31" s="116"/>
      <c r="G31" s="756" t="s">
        <v>356</v>
      </c>
      <c r="H31" s="123">
        <v>9000</v>
      </c>
      <c r="I31" s="181"/>
      <c r="J31" s="434"/>
      <c r="K31" s="436"/>
      <c r="L31" s="675"/>
      <c r="M31" s="432"/>
      <c r="N31" s="432"/>
      <c r="O31" s="181"/>
      <c r="P31" s="181"/>
      <c r="Q31" s="769"/>
    </row>
    <row r="32" spans="1:17" ht="25.5" x14ac:dyDescent="0.2">
      <c r="A32" s="672">
        <v>19</v>
      </c>
      <c r="B32" s="38" t="s">
        <v>361</v>
      </c>
      <c r="C32" s="114"/>
      <c r="D32" s="114"/>
      <c r="E32" s="115"/>
      <c r="F32" s="116"/>
      <c r="G32" s="756" t="s">
        <v>356</v>
      </c>
      <c r="H32" s="123">
        <v>9000</v>
      </c>
      <c r="I32" s="181"/>
      <c r="J32" s="434"/>
      <c r="K32" s="436"/>
      <c r="L32" s="675"/>
      <c r="M32" s="432"/>
      <c r="N32" s="432"/>
      <c r="O32" s="181"/>
      <c r="P32" s="181"/>
      <c r="Q32" s="769"/>
    </row>
    <row r="33" spans="1:17" ht="25.5" x14ac:dyDescent="0.2">
      <c r="A33" s="671">
        <v>20</v>
      </c>
      <c r="B33" s="25" t="s">
        <v>362</v>
      </c>
      <c r="C33" s="114"/>
      <c r="D33" s="114"/>
      <c r="E33" s="115"/>
      <c r="F33" s="116"/>
      <c r="G33" s="756" t="s">
        <v>48</v>
      </c>
      <c r="H33" s="123">
        <v>45</v>
      </c>
      <c r="I33" s="181"/>
      <c r="J33" s="434"/>
      <c r="K33" s="436"/>
      <c r="L33" s="675"/>
      <c r="M33" s="432"/>
      <c r="N33" s="432"/>
      <c r="O33" s="181"/>
      <c r="P33" s="181"/>
      <c r="Q33" s="769"/>
    </row>
    <row r="34" spans="1:17" ht="25.5" x14ac:dyDescent="0.2">
      <c r="A34" s="672">
        <v>21</v>
      </c>
      <c r="B34" s="25" t="s">
        <v>363</v>
      </c>
      <c r="C34" s="114"/>
      <c r="D34" s="114"/>
      <c r="E34" s="115"/>
      <c r="F34" s="125"/>
      <c r="G34" s="756" t="s">
        <v>48</v>
      </c>
      <c r="H34" s="123">
        <v>135</v>
      </c>
      <c r="I34" s="181"/>
      <c r="J34" s="434"/>
      <c r="K34" s="436"/>
      <c r="L34" s="675"/>
      <c r="M34" s="432"/>
      <c r="N34" s="432"/>
      <c r="O34" s="181"/>
      <c r="P34" s="181"/>
      <c r="Q34" s="769"/>
    </row>
    <row r="35" spans="1:17" ht="25.5" x14ac:dyDescent="0.2">
      <c r="A35" s="671">
        <v>22</v>
      </c>
      <c r="B35" s="25" t="s">
        <v>364</v>
      </c>
      <c r="C35" s="114"/>
      <c r="D35" s="114"/>
      <c r="E35" s="115"/>
      <c r="F35" s="125"/>
      <c r="G35" s="756" t="s">
        <v>48</v>
      </c>
      <c r="H35" s="123">
        <v>2295</v>
      </c>
      <c r="I35" s="181"/>
      <c r="J35" s="434"/>
      <c r="K35" s="436"/>
      <c r="L35" s="675"/>
      <c r="M35" s="432"/>
      <c r="N35" s="432"/>
      <c r="O35" s="181"/>
      <c r="P35" s="181"/>
      <c r="Q35" s="769"/>
    </row>
    <row r="36" spans="1:17" x14ac:dyDescent="0.2">
      <c r="A36" s="672">
        <v>23</v>
      </c>
      <c r="B36" s="25" t="s">
        <v>365</v>
      </c>
      <c r="C36" s="114"/>
      <c r="D36" s="114"/>
      <c r="E36" s="115"/>
      <c r="F36" s="125"/>
      <c r="G36" s="696" t="s">
        <v>42</v>
      </c>
      <c r="H36" s="123">
        <v>150</v>
      </c>
      <c r="I36" s="432"/>
      <c r="J36" s="434"/>
      <c r="K36" s="436"/>
      <c r="L36" s="675"/>
      <c r="M36" s="432"/>
      <c r="N36" s="432"/>
      <c r="O36" s="181"/>
      <c r="P36" s="181"/>
      <c r="Q36" s="769"/>
    </row>
    <row r="37" spans="1:17" x14ac:dyDescent="0.2">
      <c r="A37" s="671">
        <v>24</v>
      </c>
      <c r="B37" s="25" t="s">
        <v>366</v>
      </c>
      <c r="C37" s="114"/>
      <c r="D37" s="114"/>
      <c r="E37" s="115"/>
      <c r="F37" s="125"/>
      <c r="G37" s="696" t="s">
        <v>42</v>
      </c>
      <c r="H37" s="123">
        <v>150</v>
      </c>
      <c r="I37" s="432"/>
      <c r="J37" s="434"/>
      <c r="K37" s="436"/>
      <c r="L37" s="675"/>
      <c r="M37" s="432"/>
      <c r="N37" s="432"/>
      <c r="O37" s="181"/>
      <c r="P37" s="181"/>
      <c r="Q37" s="769"/>
    </row>
    <row r="38" spans="1:17" x14ac:dyDescent="0.2">
      <c r="A38" s="672">
        <v>25</v>
      </c>
      <c r="B38" s="25" t="s">
        <v>367</v>
      </c>
      <c r="C38" s="114"/>
      <c r="D38" s="114"/>
      <c r="E38" s="115"/>
      <c r="F38" s="125"/>
      <c r="G38" s="696" t="s">
        <v>42</v>
      </c>
      <c r="H38" s="123">
        <v>150</v>
      </c>
      <c r="I38" s="432"/>
      <c r="J38" s="434"/>
      <c r="K38" s="436"/>
      <c r="L38" s="675"/>
      <c r="M38" s="432"/>
      <c r="N38" s="432"/>
      <c r="O38" s="181"/>
      <c r="P38" s="181"/>
      <c r="Q38" s="769"/>
    </row>
    <row r="39" spans="1:17" x14ac:dyDescent="0.2">
      <c r="A39" s="671">
        <v>26</v>
      </c>
      <c r="B39" s="25" t="s">
        <v>368</v>
      </c>
      <c r="C39" s="114"/>
      <c r="D39" s="114"/>
      <c r="E39" s="115"/>
      <c r="F39" s="125"/>
      <c r="G39" s="696" t="s">
        <v>42</v>
      </c>
      <c r="H39" s="123">
        <v>150</v>
      </c>
      <c r="I39" s="432"/>
      <c r="J39" s="434"/>
      <c r="K39" s="436"/>
      <c r="L39" s="675"/>
      <c r="M39" s="432"/>
      <c r="N39" s="432"/>
      <c r="O39" s="181"/>
      <c r="P39" s="181"/>
      <c r="Q39" s="769"/>
    </row>
    <row r="40" spans="1:17" x14ac:dyDescent="0.2">
      <c r="A40" s="672">
        <v>27</v>
      </c>
      <c r="B40" s="25" t="s">
        <v>369</v>
      </c>
      <c r="C40" s="114"/>
      <c r="D40" s="114"/>
      <c r="E40" s="115"/>
      <c r="F40" s="125"/>
      <c r="G40" s="696" t="s">
        <v>42</v>
      </c>
      <c r="H40" s="123">
        <v>150</v>
      </c>
      <c r="I40" s="432"/>
      <c r="J40" s="434"/>
      <c r="K40" s="436"/>
      <c r="L40" s="675"/>
      <c r="M40" s="432"/>
      <c r="N40" s="432"/>
      <c r="O40" s="181"/>
      <c r="P40" s="181"/>
      <c r="Q40" s="769"/>
    </row>
    <row r="41" spans="1:17" x14ac:dyDescent="0.2">
      <c r="A41" s="671">
        <v>28</v>
      </c>
      <c r="B41" s="25" t="s">
        <v>370</v>
      </c>
      <c r="C41" s="114"/>
      <c r="D41" s="114"/>
      <c r="E41" s="115"/>
      <c r="F41" s="125"/>
      <c r="G41" s="696" t="s">
        <v>42</v>
      </c>
      <c r="H41" s="123">
        <v>450</v>
      </c>
      <c r="I41" s="432"/>
      <c r="J41" s="434"/>
      <c r="K41" s="436"/>
      <c r="L41" s="675"/>
      <c r="M41" s="432"/>
      <c r="N41" s="432"/>
      <c r="O41" s="181"/>
      <c r="P41" s="181"/>
      <c r="Q41" s="769"/>
    </row>
    <row r="42" spans="1:17" x14ac:dyDescent="0.2">
      <c r="A42" s="672">
        <v>29</v>
      </c>
      <c r="B42" s="25" t="s">
        <v>371</v>
      </c>
      <c r="C42" s="114"/>
      <c r="D42" s="114"/>
      <c r="E42" s="115"/>
      <c r="F42" s="125"/>
      <c r="G42" s="696" t="s">
        <v>42</v>
      </c>
      <c r="H42" s="123">
        <v>150</v>
      </c>
      <c r="I42" s="432"/>
      <c r="J42" s="434"/>
      <c r="K42" s="436"/>
      <c r="L42" s="675"/>
      <c r="M42" s="432"/>
      <c r="N42" s="432"/>
      <c r="O42" s="181"/>
      <c r="P42" s="181"/>
      <c r="Q42" s="769"/>
    </row>
    <row r="43" spans="1:17" x14ac:dyDescent="0.2">
      <c r="A43" s="671">
        <v>30</v>
      </c>
      <c r="B43" s="25" t="s">
        <v>372</v>
      </c>
      <c r="C43" s="114"/>
      <c r="D43" s="114"/>
      <c r="E43" s="115"/>
      <c r="F43" s="125"/>
      <c r="G43" s="696" t="s">
        <v>42</v>
      </c>
      <c r="H43" s="123">
        <v>510</v>
      </c>
      <c r="I43" s="432"/>
      <c r="J43" s="434"/>
      <c r="K43" s="436"/>
      <c r="L43" s="675"/>
      <c r="M43" s="432"/>
      <c r="N43" s="432"/>
      <c r="O43" s="181"/>
      <c r="P43" s="181"/>
      <c r="Q43" s="769"/>
    </row>
    <row r="44" spans="1:17" x14ac:dyDescent="0.2">
      <c r="A44" s="672">
        <v>31</v>
      </c>
      <c r="B44" s="25" t="s">
        <v>373</v>
      </c>
      <c r="C44" s="114"/>
      <c r="D44" s="114"/>
      <c r="E44" s="115"/>
      <c r="F44" s="125"/>
      <c r="G44" s="696" t="s">
        <v>42</v>
      </c>
      <c r="H44" s="123">
        <v>150</v>
      </c>
      <c r="I44" s="432"/>
      <c r="J44" s="434"/>
      <c r="K44" s="436"/>
      <c r="L44" s="675"/>
      <c r="M44" s="432"/>
      <c r="N44" s="432"/>
      <c r="O44" s="181"/>
      <c r="P44" s="181"/>
      <c r="Q44" s="769"/>
    </row>
    <row r="45" spans="1:17" x14ac:dyDescent="0.2">
      <c r="A45" s="671">
        <v>32</v>
      </c>
      <c r="B45" s="25" t="s">
        <v>374</v>
      </c>
      <c r="C45" s="114"/>
      <c r="D45" s="114"/>
      <c r="E45" s="115"/>
      <c r="F45" s="125"/>
      <c r="G45" s="696" t="s">
        <v>42</v>
      </c>
      <c r="H45" s="123">
        <v>240</v>
      </c>
      <c r="I45" s="432"/>
      <c r="J45" s="434"/>
      <c r="K45" s="436"/>
      <c r="L45" s="675"/>
      <c r="M45" s="432"/>
      <c r="N45" s="432"/>
      <c r="O45" s="181"/>
      <c r="P45" s="181"/>
      <c r="Q45" s="769"/>
    </row>
    <row r="46" spans="1:17" x14ac:dyDescent="0.2">
      <c r="A46" s="672">
        <v>33</v>
      </c>
      <c r="B46" s="25" t="s">
        <v>375</v>
      </c>
      <c r="C46" s="114"/>
      <c r="D46" s="114"/>
      <c r="E46" s="115"/>
      <c r="F46" s="125"/>
      <c r="G46" s="696" t="s">
        <v>42</v>
      </c>
      <c r="H46" s="123">
        <v>540</v>
      </c>
      <c r="I46" s="432"/>
      <c r="J46" s="434"/>
      <c r="K46" s="436"/>
      <c r="L46" s="675"/>
      <c r="M46" s="432"/>
      <c r="N46" s="432"/>
      <c r="O46" s="181"/>
      <c r="P46" s="181"/>
      <c r="Q46" s="769"/>
    </row>
    <row r="47" spans="1:17" ht="25.5" x14ac:dyDescent="0.2">
      <c r="A47" s="671">
        <v>34</v>
      </c>
      <c r="B47" s="25" t="s">
        <v>376</v>
      </c>
      <c r="C47" s="114"/>
      <c r="D47" s="114"/>
      <c r="E47" s="115"/>
      <c r="F47" s="116"/>
      <c r="G47" s="696" t="s">
        <v>42</v>
      </c>
      <c r="H47" s="123">
        <v>270</v>
      </c>
      <c r="I47" s="432"/>
      <c r="J47" s="434"/>
      <c r="K47" s="436"/>
      <c r="L47" s="675"/>
      <c r="M47" s="432"/>
      <c r="N47" s="432"/>
      <c r="O47" s="181"/>
      <c r="P47" s="181"/>
      <c r="Q47" s="769"/>
    </row>
    <row r="48" spans="1:17" ht="25.5" x14ac:dyDescent="0.2">
      <c r="A48" s="672">
        <v>35</v>
      </c>
      <c r="B48" s="25" t="s">
        <v>377</v>
      </c>
      <c r="C48" s="114"/>
      <c r="D48" s="114"/>
      <c r="E48" s="115"/>
      <c r="F48" s="116"/>
      <c r="G48" s="696" t="s">
        <v>42</v>
      </c>
      <c r="H48" s="123">
        <v>453</v>
      </c>
      <c r="I48" s="432"/>
      <c r="J48" s="434"/>
      <c r="K48" s="436"/>
      <c r="L48" s="675"/>
      <c r="M48" s="432"/>
      <c r="N48" s="432"/>
      <c r="O48" s="181"/>
      <c r="P48" s="181"/>
      <c r="Q48" s="769"/>
    </row>
    <row r="49" spans="1:17" ht="25.5" x14ac:dyDescent="0.2">
      <c r="A49" s="671">
        <v>36</v>
      </c>
      <c r="B49" s="25" t="s">
        <v>378</v>
      </c>
      <c r="C49" s="114"/>
      <c r="D49" s="114"/>
      <c r="E49" s="115"/>
      <c r="F49" s="116"/>
      <c r="G49" s="696" t="s">
        <v>42</v>
      </c>
      <c r="H49" s="123">
        <v>363</v>
      </c>
      <c r="I49" s="432"/>
      <c r="J49" s="434"/>
      <c r="K49" s="436"/>
      <c r="L49" s="675"/>
      <c r="M49" s="432"/>
      <c r="N49" s="432"/>
      <c r="O49" s="181"/>
      <c r="P49" s="181"/>
      <c r="Q49" s="769"/>
    </row>
    <row r="50" spans="1:17" ht="25.5" x14ac:dyDescent="0.2">
      <c r="A50" s="672">
        <v>37</v>
      </c>
      <c r="B50" s="25" t="s">
        <v>379</v>
      </c>
      <c r="C50" s="114"/>
      <c r="D50" s="114"/>
      <c r="E50" s="115"/>
      <c r="F50" s="125"/>
      <c r="G50" s="756" t="s">
        <v>102</v>
      </c>
      <c r="H50" s="123">
        <v>16800</v>
      </c>
      <c r="I50" s="181"/>
      <c r="J50" s="434"/>
      <c r="K50" s="436"/>
      <c r="L50" s="675"/>
      <c r="M50" s="432"/>
      <c r="N50" s="432"/>
      <c r="O50" s="181"/>
      <c r="P50" s="181"/>
      <c r="Q50" s="769"/>
    </row>
    <row r="51" spans="1:17" ht="25.5" x14ac:dyDescent="0.2">
      <c r="A51" s="671">
        <v>38</v>
      </c>
      <c r="B51" s="25" t="s">
        <v>380</v>
      </c>
      <c r="C51" s="114"/>
      <c r="D51" s="114"/>
      <c r="E51" s="115"/>
      <c r="F51" s="125"/>
      <c r="G51" s="756" t="s">
        <v>102</v>
      </c>
      <c r="H51" s="123">
        <v>14000</v>
      </c>
      <c r="I51" s="181"/>
      <c r="J51" s="434"/>
      <c r="K51" s="436"/>
      <c r="L51" s="675"/>
      <c r="M51" s="432"/>
      <c r="N51" s="432"/>
      <c r="O51" s="181"/>
      <c r="P51" s="181"/>
      <c r="Q51" s="769"/>
    </row>
    <row r="52" spans="1:17" x14ac:dyDescent="0.2">
      <c r="A52" s="672">
        <v>39</v>
      </c>
      <c r="B52" s="25" t="s">
        <v>381</v>
      </c>
      <c r="C52" s="114"/>
      <c r="D52" s="114"/>
      <c r="E52" s="115"/>
      <c r="F52" s="125"/>
      <c r="G52" s="696" t="s">
        <v>42</v>
      </c>
      <c r="H52" s="123">
        <v>3200</v>
      </c>
      <c r="I52" s="432"/>
      <c r="J52" s="434"/>
      <c r="K52" s="436"/>
      <c r="L52" s="675"/>
      <c r="M52" s="432"/>
      <c r="N52" s="432"/>
      <c r="O52" s="181"/>
      <c r="P52" s="181"/>
      <c r="Q52" s="769"/>
    </row>
    <row r="53" spans="1:17" x14ac:dyDescent="0.2">
      <c r="A53" s="671">
        <v>40</v>
      </c>
      <c r="B53" s="25" t="s">
        <v>382</v>
      </c>
      <c r="C53" s="114"/>
      <c r="D53" s="114"/>
      <c r="E53" s="115"/>
      <c r="F53" s="125"/>
      <c r="G53" s="696" t="s">
        <v>42</v>
      </c>
      <c r="H53" s="123">
        <v>5600</v>
      </c>
      <c r="I53" s="432"/>
      <c r="J53" s="434"/>
      <c r="K53" s="436"/>
      <c r="L53" s="675"/>
      <c r="M53" s="432"/>
      <c r="N53" s="432"/>
      <c r="O53" s="181"/>
      <c r="P53" s="181"/>
      <c r="Q53" s="769"/>
    </row>
    <row r="54" spans="1:17" x14ac:dyDescent="0.2">
      <c r="A54" s="672">
        <v>41</v>
      </c>
      <c r="B54" s="25" t="s">
        <v>383</v>
      </c>
      <c r="C54" s="114"/>
      <c r="D54" s="114"/>
      <c r="E54" s="115"/>
      <c r="F54" s="125"/>
      <c r="G54" s="696" t="s">
        <v>42</v>
      </c>
      <c r="H54" s="123">
        <v>2500</v>
      </c>
      <c r="I54" s="432"/>
      <c r="J54" s="434"/>
      <c r="K54" s="436"/>
      <c r="L54" s="675"/>
      <c r="M54" s="432"/>
      <c r="N54" s="432"/>
      <c r="O54" s="181"/>
      <c r="P54" s="181"/>
      <c r="Q54" s="769"/>
    </row>
    <row r="55" spans="1:17" x14ac:dyDescent="0.2">
      <c r="A55" s="671">
        <v>42</v>
      </c>
      <c r="B55" s="25" t="s">
        <v>384</v>
      </c>
      <c r="C55" s="114"/>
      <c r="D55" s="114"/>
      <c r="E55" s="115"/>
      <c r="F55" s="125"/>
      <c r="G55" s="696" t="s">
        <v>42</v>
      </c>
      <c r="H55" s="123">
        <v>8500</v>
      </c>
      <c r="I55" s="432"/>
      <c r="J55" s="434"/>
      <c r="K55" s="436"/>
      <c r="L55" s="675"/>
      <c r="M55" s="432"/>
      <c r="N55" s="432"/>
      <c r="O55" s="181"/>
      <c r="P55" s="181"/>
      <c r="Q55" s="769"/>
    </row>
    <row r="56" spans="1:17" x14ac:dyDescent="0.2">
      <c r="A56" s="672">
        <v>43</v>
      </c>
      <c r="B56" s="25" t="s">
        <v>548</v>
      </c>
      <c r="C56" s="114"/>
      <c r="D56" s="114"/>
      <c r="E56" s="115"/>
      <c r="F56" s="125"/>
      <c r="G56" s="756" t="s">
        <v>102</v>
      </c>
      <c r="H56" s="123">
        <v>16000</v>
      </c>
      <c r="I56" s="181"/>
      <c r="J56" s="434"/>
      <c r="K56" s="436"/>
      <c r="L56" s="675"/>
      <c r="M56" s="432"/>
      <c r="N56" s="432"/>
      <c r="O56" s="181"/>
      <c r="P56" s="181"/>
      <c r="Q56" s="769"/>
    </row>
    <row r="57" spans="1:17" x14ac:dyDescent="0.2">
      <c r="A57" s="671">
        <v>44</v>
      </c>
      <c r="B57" s="25" t="s">
        <v>549</v>
      </c>
      <c r="C57" s="114"/>
      <c r="D57" s="114"/>
      <c r="E57" s="115"/>
      <c r="F57" s="125"/>
      <c r="G57" s="756" t="s">
        <v>102</v>
      </c>
      <c r="H57" s="123">
        <v>9000</v>
      </c>
      <c r="I57" s="181"/>
      <c r="J57" s="434"/>
      <c r="K57" s="436"/>
      <c r="L57" s="675"/>
      <c r="M57" s="432"/>
      <c r="N57" s="432"/>
      <c r="O57" s="181"/>
      <c r="P57" s="181"/>
      <c r="Q57" s="769"/>
    </row>
    <row r="58" spans="1:17" ht="13.5" thickBot="1" x14ac:dyDescent="0.25">
      <c r="A58" s="672">
        <v>45</v>
      </c>
      <c r="B58" s="35" t="s">
        <v>385</v>
      </c>
      <c r="C58" s="120"/>
      <c r="D58" s="120"/>
      <c r="E58" s="121"/>
      <c r="F58" s="126"/>
      <c r="G58" s="757" t="s">
        <v>102</v>
      </c>
      <c r="H58" s="681">
        <v>16500</v>
      </c>
      <c r="I58" s="428"/>
      <c r="J58" s="434"/>
      <c r="K58" s="437"/>
      <c r="L58" s="676"/>
      <c r="M58" s="433"/>
      <c r="N58" s="433"/>
      <c r="O58" s="428"/>
      <c r="P58" s="428"/>
      <c r="Q58" s="771"/>
    </row>
    <row r="59" spans="1:17" s="105" customFormat="1" ht="18" customHeight="1" thickBot="1" x14ac:dyDescent="0.25">
      <c r="A59" s="670" t="s">
        <v>115</v>
      </c>
      <c r="B59" s="573"/>
      <c r="C59" s="574"/>
      <c r="D59" s="574"/>
      <c r="E59" s="673"/>
      <c r="F59" s="573"/>
      <c r="G59" s="573"/>
      <c r="H59" s="573"/>
      <c r="I59" s="677"/>
      <c r="J59" s="678"/>
      <c r="K59" s="678"/>
      <c r="L59" s="677"/>
      <c r="M59" s="677"/>
      <c r="N59" s="677"/>
      <c r="O59" s="679"/>
      <c r="P59" s="679"/>
      <c r="Q59" s="770"/>
    </row>
    <row r="60" spans="1:17" ht="90" x14ac:dyDescent="0.25">
      <c r="A60" s="671">
        <v>46</v>
      </c>
      <c r="B60" s="21" t="s">
        <v>516</v>
      </c>
      <c r="C60" s="109"/>
      <c r="D60" s="207" t="s">
        <v>36</v>
      </c>
      <c r="E60" s="110"/>
      <c r="F60" s="111"/>
      <c r="G60" s="754" t="s">
        <v>102</v>
      </c>
      <c r="H60" s="758">
        <v>7696000</v>
      </c>
      <c r="I60" s="190"/>
      <c r="J60" s="434"/>
      <c r="K60" s="434"/>
      <c r="L60" s="674"/>
      <c r="M60" s="431"/>
      <c r="N60" s="431"/>
      <c r="O60" s="190"/>
      <c r="P60" s="190"/>
      <c r="Q60" s="768"/>
    </row>
    <row r="61" spans="1:17" ht="90" x14ac:dyDescent="0.25">
      <c r="A61" s="672">
        <v>47</v>
      </c>
      <c r="B61" s="25" t="s">
        <v>517</v>
      </c>
      <c r="C61" s="114"/>
      <c r="D61" s="207" t="s">
        <v>36</v>
      </c>
      <c r="E61" s="115"/>
      <c r="F61" s="116"/>
      <c r="G61" s="756" t="s">
        <v>102</v>
      </c>
      <c r="H61" s="123">
        <v>3494700</v>
      </c>
      <c r="I61" s="181"/>
      <c r="J61" s="434"/>
      <c r="K61" s="436"/>
      <c r="L61" s="675"/>
      <c r="M61" s="432"/>
      <c r="N61" s="432"/>
      <c r="O61" s="181"/>
      <c r="P61" s="181"/>
      <c r="Q61" s="769"/>
    </row>
    <row r="62" spans="1:17" ht="90" x14ac:dyDescent="0.25">
      <c r="A62" s="671">
        <v>48</v>
      </c>
      <c r="B62" s="25" t="s">
        <v>518</v>
      </c>
      <c r="C62" s="114"/>
      <c r="D62" s="207" t="s">
        <v>36</v>
      </c>
      <c r="E62" s="115"/>
      <c r="F62" s="116"/>
      <c r="G62" s="756" t="s">
        <v>111</v>
      </c>
      <c r="H62" s="123">
        <v>150000</v>
      </c>
      <c r="I62" s="181"/>
      <c r="J62" s="434"/>
      <c r="K62" s="436"/>
      <c r="L62" s="675"/>
      <c r="M62" s="432"/>
      <c r="N62" s="432"/>
      <c r="O62" s="181"/>
      <c r="P62" s="181"/>
      <c r="Q62" s="769"/>
    </row>
    <row r="63" spans="1:17" ht="90" x14ac:dyDescent="0.25">
      <c r="A63" s="672">
        <v>49</v>
      </c>
      <c r="B63" s="649" t="s">
        <v>560</v>
      </c>
      <c r="C63" s="114"/>
      <c r="D63" s="207" t="s">
        <v>36</v>
      </c>
      <c r="E63" s="115"/>
      <c r="F63" s="116"/>
      <c r="G63" s="756" t="s">
        <v>102</v>
      </c>
      <c r="H63" s="123">
        <v>499500</v>
      </c>
      <c r="I63" s="181"/>
      <c r="J63" s="434"/>
      <c r="K63" s="436"/>
      <c r="L63" s="675"/>
      <c r="M63" s="432"/>
      <c r="N63" s="432"/>
      <c r="O63" s="181"/>
      <c r="P63" s="181"/>
      <c r="Q63" s="769"/>
    </row>
    <row r="64" spans="1:17" ht="90" x14ac:dyDescent="0.25">
      <c r="A64" s="671">
        <v>50</v>
      </c>
      <c r="B64" s="649" t="s">
        <v>561</v>
      </c>
      <c r="C64" s="114"/>
      <c r="D64" s="207" t="s">
        <v>37</v>
      </c>
      <c r="E64" s="115"/>
      <c r="F64" s="116"/>
      <c r="G64" s="756" t="s">
        <v>102</v>
      </c>
      <c r="H64" s="123">
        <v>1034500</v>
      </c>
      <c r="I64" s="181"/>
      <c r="J64" s="434"/>
      <c r="K64" s="436"/>
      <c r="L64" s="675"/>
      <c r="M64" s="432"/>
      <c r="N64" s="432"/>
      <c r="O64" s="181"/>
      <c r="P64" s="181"/>
      <c r="Q64" s="769"/>
    </row>
    <row r="65" spans="1:17" ht="90" x14ac:dyDescent="0.25">
      <c r="A65" s="672">
        <v>51</v>
      </c>
      <c r="B65" s="649" t="s">
        <v>562</v>
      </c>
      <c r="C65" s="114"/>
      <c r="D65" s="207" t="s">
        <v>36</v>
      </c>
      <c r="E65" s="115"/>
      <c r="F65" s="116"/>
      <c r="G65" s="756" t="s">
        <v>102</v>
      </c>
      <c r="H65" s="123">
        <v>1060200</v>
      </c>
      <c r="I65" s="181"/>
      <c r="J65" s="434"/>
      <c r="K65" s="436"/>
      <c r="L65" s="675"/>
      <c r="M65" s="432"/>
      <c r="N65" s="432"/>
      <c r="O65" s="181"/>
      <c r="P65" s="181"/>
      <c r="Q65" s="769"/>
    </row>
    <row r="66" spans="1:17" ht="38.25" x14ac:dyDescent="0.2">
      <c r="A66" s="671">
        <v>52</v>
      </c>
      <c r="B66" s="25" t="s">
        <v>386</v>
      </c>
      <c r="C66" s="114"/>
      <c r="D66" s="114"/>
      <c r="E66" s="115"/>
      <c r="F66" s="116"/>
      <c r="G66" s="756" t="s">
        <v>387</v>
      </c>
      <c r="H66" s="123">
        <v>190500</v>
      </c>
      <c r="I66" s="181"/>
      <c r="J66" s="434"/>
      <c r="K66" s="436"/>
      <c r="L66" s="675"/>
      <c r="M66" s="432"/>
      <c r="N66" s="432"/>
      <c r="O66" s="181"/>
      <c r="P66" s="181"/>
      <c r="Q66" s="769"/>
    </row>
    <row r="67" spans="1:17" x14ac:dyDescent="0.2">
      <c r="A67" s="672">
        <v>53</v>
      </c>
      <c r="B67" s="25" t="s">
        <v>116</v>
      </c>
      <c r="C67" s="114"/>
      <c r="D67" s="114"/>
      <c r="E67" s="115"/>
      <c r="F67" s="125"/>
      <c r="G67" s="756" t="s">
        <v>387</v>
      </c>
      <c r="H67" s="123">
        <v>7200</v>
      </c>
      <c r="I67" s="181"/>
      <c r="J67" s="436"/>
      <c r="K67" s="436"/>
      <c r="L67" s="675"/>
      <c r="M67" s="432"/>
      <c r="N67" s="432"/>
      <c r="O67" s="181"/>
      <c r="P67" s="181"/>
      <c r="Q67" s="769"/>
    </row>
    <row r="68" spans="1:17" x14ac:dyDescent="0.2">
      <c r="A68" s="671">
        <v>54</v>
      </c>
      <c r="B68" s="25" t="s">
        <v>388</v>
      </c>
      <c r="C68" s="114"/>
      <c r="D68" s="114"/>
      <c r="E68" s="115"/>
      <c r="F68" s="125"/>
      <c r="G68" s="756" t="s">
        <v>42</v>
      </c>
      <c r="H68" s="123">
        <v>36500</v>
      </c>
      <c r="I68" s="181"/>
      <c r="J68" s="436"/>
      <c r="K68" s="436"/>
      <c r="L68" s="675"/>
      <c r="M68" s="432"/>
      <c r="N68" s="432"/>
      <c r="O68" s="181"/>
      <c r="P68" s="181"/>
      <c r="Q68" s="769"/>
    </row>
    <row r="69" spans="1:17" x14ac:dyDescent="0.2">
      <c r="A69" s="672">
        <v>55</v>
      </c>
      <c r="B69" s="649" t="s">
        <v>558</v>
      </c>
      <c r="C69" s="114"/>
      <c r="D69" s="114"/>
      <c r="E69" s="115"/>
      <c r="F69" s="125"/>
      <c r="G69" s="756" t="s">
        <v>42</v>
      </c>
      <c r="H69" s="123">
        <v>1800</v>
      </c>
      <c r="I69" s="181"/>
      <c r="J69" s="436"/>
      <c r="K69" s="436"/>
      <c r="L69" s="675"/>
      <c r="M69" s="432"/>
      <c r="N69" s="432"/>
      <c r="O69" s="181"/>
      <c r="P69" s="181"/>
      <c r="Q69" s="769"/>
    </row>
    <row r="70" spans="1:17" ht="13.5" thickBot="1" x14ac:dyDescent="0.25">
      <c r="A70" s="680">
        <v>56</v>
      </c>
      <c r="B70" s="35" t="s">
        <v>389</v>
      </c>
      <c r="C70" s="120"/>
      <c r="D70" s="120"/>
      <c r="E70" s="121"/>
      <c r="F70" s="681"/>
      <c r="G70" s="757" t="s">
        <v>46</v>
      </c>
      <c r="H70" s="681">
        <v>3140</v>
      </c>
      <c r="I70" s="428"/>
      <c r="J70" s="437"/>
      <c r="K70" s="437"/>
      <c r="L70" s="676"/>
      <c r="M70" s="433"/>
      <c r="N70" s="433"/>
      <c r="O70" s="428"/>
      <c r="P70" s="428"/>
      <c r="Q70" s="771"/>
    </row>
    <row r="71" spans="1:17" ht="21.75" customHeight="1" thickBot="1" x14ac:dyDescent="0.25">
      <c r="A71" s="779" t="s">
        <v>550</v>
      </c>
      <c r="B71" s="780"/>
      <c r="C71" s="780"/>
      <c r="D71" s="780"/>
      <c r="E71" s="780"/>
      <c r="F71" s="780"/>
      <c r="G71" s="780"/>
      <c r="H71" s="780"/>
      <c r="I71" s="780"/>
      <c r="J71" s="780"/>
      <c r="K71" s="780"/>
      <c r="L71" s="780"/>
      <c r="M71" s="780"/>
      <c r="N71" s="780"/>
      <c r="O71" s="780"/>
      <c r="P71" s="780"/>
      <c r="Q71" s="781"/>
    </row>
    <row r="72" spans="1:17" ht="103.5" customHeight="1" x14ac:dyDescent="0.25">
      <c r="A72" s="752">
        <v>57</v>
      </c>
      <c r="B72" s="760" t="s">
        <v>556</v>
      </c>
      <c r="C72" s="185"/>
      <c r="D72" s="682" t="s">
        <v>36</v>
      </c>
      <c r="E72" s="186"/>
      <c r="F72" s="187"/>
      <c r="G72" s="754" t="s">
        <v>102</v>
      </c>
      <c r="H72" s="762">
        <v>1323000</v>
      </c>
      <c r="I72" s="190"/>
      <c r="J72" s="435"/>
      <c r="K72" s="435"/>
      <c r="L72" s="691"/>
      <c r="M72" s="113"/>
      <c r="N72" s="683"/>
      <c r="O72" s="112"/>
      <c r="P72" s="109"/>
      <c r="Q72" s="772"/>
    </row>
    <row r="73" spans="1:17" ht="105" customHeight="1" x14ac:dyDescent="0.25">
      <c r="A73" s="753">
        <v>58</v>
      </c>
      <c r="B73" s="25" t="s">
        <v>1</v>
      </c>
      <c r="C73" s="182"/>
      <c r="D73" s="207" t="s">
        <v>37</v>
      </c>
      <c r="E73" s="183"/>
      <c r="F73" s="184"/>
      <c r="G73" s="756" t="s">
        <v>102</v>
      </c>
      <c r="H73" s="761">
        <v>945000</v>
      </c>
      <c r="I73" s="181"/>
      <c r="J73" s="435"/>
      <c r="K73" s="439"/>
      <c r="L73" s="692"/>
      <c r="M73" s="118"/>
      <c r="N73" s="119"/>
      <c r="O73" s="117"/>
      <c r="P73" s="114"/>
      <c r="Q73" s="773"/>
    </row>
    <row r="74" spans="1:17" s="105" customFormat="1" ht="108" customHeight="1" x14ac:dyDescent="0.25">
      <c r="A74" s="752">
        <v>59</v>
      </c>
      <c r="B74" s="21" t="s">
        <v>0</v>
      </c>
      <c r="C74" s="185"/>
      <c r="D74" s="207" t="s">
        <v>37</v>
      </c>
      <c r="E74" s="186"/>
      <c r="F74" s="187"/>
      <c r="G74" s="754" t="s">
        <v>469</v>
      </c>
      <c r="H74" s="762">
        <v>8100000</v>
      </c>
      <c r="I74" s="190"/>
      <c r="J74" s="439"/>
      <c r="K74" s="439"/>
      <c r="L74" s="692"/>
      <c r="M74" s="113"/>
      <c r="N74" s="122"/>
      <c r="O74" s="112"/>
      <c r="P74" s="109"/>
      <c r="Q74" s="772"/>
    </row>
    <row r="75" spans="1:17" s="140" customFormat="1" ht="111" customHeight="1" x14ac:dyDescent="0.25">
      <c r="A75" s="753">
        <v>60</v>
      </c>
      <c r="B75" s="21" t="s">
        <v>2</v>
      </c>
      <c r="C75" s="185"/>
      <c r="D75" s="207" t="s">
        <v>36</v>
      </c>
      <c r="E75" s="186"/>
      <c r="F75" s="187"/>
      <c r="G75" s="754" t="s">
        <v>469</v>
      </c>
      <c r="H75" s="762">
        <v>8100000</v>
      </c>
      <c r="I75" s="190"/>
      <c r="J75" s="439"/>
      <c r="K75" s="439"/>
      <c r="L75" s="692"/>
      <c r="M75" s="113"/>
      <c r="N75" s="122"/>
      <c r="O75" s="112"/>
      <c r="P75" s="109"/>
      <c r="Q75" s="772"/>
    </row>
    <row r="76" spans="1:17" s="140" customFormat="1" ht="26.25" x14ac:dyDescent="0.25">
      <c r="A76" s="752">
        <v>61</v>
      </c>
      <c r="B76" s="25" t="s">
        <v>551</v>
      </c>
      <c r="C76" s="182"/>
      <c r="D76" s="182"/>
      <c r="E76" s="183"/>
      <c r="F76" s="188"/>
      <c r="G76" s="756" t="s">
        <v>118</v>
      </c>
      <c r="H76" s="761">
        <v>700</v>
      </c>
      <c r="I76" s="181"/>
      <c r="J76" s="439"/>
      <c r="K76" s="439"/>
      <c r="L76" s="692"/>
      <c r="M76" s="118"/>
      <c r="N76" s="124"/>
      <c r="O76" s="117"/>
      <c r="P76" s="114"/>
      <c r="Q76" s="773"/>
    </row>
    <row r="77" spans="1:17" s="140" customFormat="1" ht="26.25" x14ac:dyDescent="0.25">
      <c r="A77" s="753">
        <v>62</v>
      </c>
      <c r="B77" s="25" t="s">
        <v>552</v>
      </c>
      <c r="C77" s="182"/>
      <c r="D77" s="182"/>
      <c r="E77" s="183"/>
      <c r="F77" s="188"/>
      <c r="G77" s="756" t="s">
        <v>118</v>
      </c>
      <c r="H77" s="761">
        <v>300</v>
      </c>
      <c r="I77" s="181"/>
      <c r="J77" s="439"/>
      <c r="K77" s="439"/>
      <c r="L77" s="692"/>
      <c r="M77" s="118"/>
      <c r="N77" s="124"/>
      <c r="O77" s="117"/>
      <c r="P77" s="114"/>
      <c r="Q77" s="773"/>
    </row>
    <row r="78" spans="1:17" s="140" customFormat="1" ht="73.5" customHeight="1" x14ac:dyDescent="0.25">
      <c r="A78" s="752">
        <v>63</v>
      </c>
      <c r="B78" s="649" t="s">
        <v>563</v>
      </c>
      <c r="C78" s="182"/>
      <c r="D78" s="182"/>
      <c r="E78" s="183"/>
      <c r="F78" s="188"/>
      <c r="G78" s="756" t="s">
        <v>102</v>
      </c>
      <c r="H78" s="761">
        <v>864000</v>
      </c>
      <c r="I78" s="181"/>
      <c r="J78" s="439"/>
      <c r="K78" s="439"/>
      <c r="L78" s="692"/>
      <c r="M78" s="118"/>
      <c r="N78" s="124"/>
      <c r="O78" s="117"/>
      <c r="P78" s="114"/>
      <c r="Q78" s="773"/>
    </row>
    <row r="79" spans="1:17" s="140" customFormat="1" ht="17.100000000000001" customHeight="1" x14ac:dyDescent="0.25">
      <c r="A79" s="753">
        <v>64</v>
      </c>
      <c r="B79" s="25" t="s">
        <v>468</v>
      </c>
      <c r="C79" s="182"/>
      <c r="D79" s="182"/>
      <c r="E79" s="183"/>
      <c r="F79" s="188"/>
      <c r="G79" s="759" t="s">
        <v>387</v>
      </c>
      <c r="H79" s="761">
        <v>68000</v>
      </c>
      <c r="I79" s="181"/>
      <c r="J79" s="439"/>
      <c r="K79" s="439"/>
      <c r="L79" s="693"/>
      <c r="M79" s="118"/>
      <c r="N79" s="124"/>
      <c r="O79" s="117"/>
      <c r="P79" s="114"/>
      <c r="Q79" s="773"/>
    </row>
    <row r="80" spans="1:17" s="140" customFormat="1" ht="65.25" customHeight="1" thickBot="1" x14ac:dyDescent="0.3">
      <c r="A80" s="763">
        <v>65</v>
      </c>
      <c r="B80" s="650" t="s">
        <v>555</v>
      </c>
      <c r="C80" s="685"/>
      <c r="D80" s="685"/>
      <c r="E80" s="444"/>
      <c r="F80" s="686"/>
      <c r="G80" s="764"/>
      <c r="H80" s="765">
        <v>50</v>
      </c>
      <c r="I80" s="429"/>
      <c r="J80" s="687"/>
      <c r="K80" s="687"/>
      <c r="L80" s="694"/>
      <c r="M80" s="688"/>
      <c r="N80" s="689"/>
      <c r="O80" s="690"/>
      <c r="P80" s="127"/>
      <c r="Q80" s="774"/>
    </row>
    <row r="81" spans="1:17" s="105" customFormat="1" x14ac:dyDescent="0.2">
      <c r="A81" s="189"/>
      <c r="B81" s="199"/>
      <c r="C81" s="200"/>
      <c r="D81" s="200"/>
      <c r="E81" s="197"/>
      <c r="F81" s="201"/>
      <c r="G81" s="189"/>
      <c r="H81" s="202"/>
      <c r="I81" s="203"/>
      <c r="J81" s="203"/>
      <c r="K81" s="203"/>
      <c r="L81" s="198"/>
      <c r="M81" s="191"/>
      <c r="N81" s="192"/>
      <c r="O81" s="204"/>
      <c r="P81" s="191"/>
      <c r="Q81" s="205"/>
    </row>
    <row r="82" spans="1:17" s="105" customFormat="1" ht="15" x14ac:dyDescent="0.25">
      <c r="A82" s="104"/>
      <c r="B82" s="140"/>
      <c r="C82" s="141"/>
      <c r="D82" s="141"/>
      <c r="E82" s="140"/>
      <c r="F82" s="140"/>
      <c r="G82" s="140"/>
      <c r="H82" s="418"/>
      <c r="I82" s="419"/>
      <c r="J82" s="420"/>
      <c r="K82" s="140"/>
      <c r="L82" s="198"/>
      <c r="M82" s="191"/>
      <c r="N82" s="192"/>
      <c r="O82" s="204"/>
      <c r="P82" s="191"/>
      <c r="Q82" s="205"/>
    </row>
    <row r="83" spans="1:17" s="105" customFormat="1" ht="15" x14ac:dyDescent="0.25">
      <c r="A83" s="1" t="s">
        <v>179</v>
      </c>
      <c r="B83" s="140"/>
      <c r="C83" s="141"/>
      <c r="D83" s="141"/>
      <c r="E83" s="140"/>
      <c r="F83" s="140"/>
      <c r="G83" s="140"/>
      <c r="H83" s="418"/>
      <c r="I83" s="419"/>
      <c r="J83" s="420"/>
      <c r="K83" s="140"/>
      <c r="L83" s="198"/>
      <c r="M83" s="191"/>
      <c r="N83" s="192"/>
      <c r="O83" s="193"/>
      <c r="P83" s="194"/>
      <c r="Q83" s="195"/>
    </row>
    <row r="84" spans="1:17" s="105" customFormat="1" ht="15" x14ac:dyDescent="0.25">
      <c r="A84" s="1"/>
      <c r="B84" s="422"/>
      <c r="C84" s="141"/>
      <c r="D84" s="141"/>
      <c r="E84" s="426"/>
      <c r="F84" s="423"/>
      <c r="G84" s="423"/>
      <c r="H84" s="423"/>
      <c r="I84" s="140"/>
      <c r="J84" s="140"/>
      <c r="K84" s="424"/>
      <c r="L84" s="430"/>
      <c r="M84" s="430"/>
      <c r="N84" s="430"/>
      <c r="O84" s="430"/>
      <c r="P84" s="430"/>
      <c r="Q84" s="430"/>
    </row>
    <row r="85" spans="1:17" s="105" customFormat="1" ht="15" x14ac:dyDescent="0.25">
      <c r="A85" s="140"/>
      <c r="B85" s="422"/>
      <c r="C85" s="141"/>
      <c r="D85" s="141"/>
      <c r="E85" s="426"/>
      <c r="F85" s="423"/>
      <c r="G85" s="423"/>
      <c r="H85" s="423"/>
      <c r="I85" s="140"/>
      <c r="J85" s="140"/>
      <c r="K85" s="424"/>
      <c r="L85" s="430"/>
      <c r="M85" s="430"/>
      <c r="N85" s="430"/>
      <c r="O85" s="430"/>
      <c r="P85" s="430"/>
      <c r="Q85" s="430"/>
    </row>
    <row r="86" spans="1:17" s="105" customFormat="1" ht="15" x14ac:dyDescent="0.25">
      <c r="A86" s="1" t="s">
        <v>406</v>
      </c>
      <c r="B86" s="422"/>
      <c r="C86" s="141"/>
      <c r="D86" s="141"/>
      <c r="E86" s="684"/>
      <c r="F86" s="140"/>
      <c r="G86" s="140"/>
      <c r="H86" s="140"/>
      <c r="I86" s="140"/>
      <c r="J86" s="140"/>
      <c r="K86" s="424"/>
      <c r="L86" s="430"/>
      <c r="M86" s="430"/>
      <c r="N86" s="430"/>
      <c r="O86" s="430"/>
      <c r="P86" s="430"/>
      <c r="Q86" s="430"/>
    </row>
    <row r="87" spans="1:17" s="105" customFormat="1" ht="15" x14ac:dyDescent="0.25">
      <c r="A87" s="1"/>
      <c r="B87" s="422"/>
      <c r="C87" s="141"/>
      <c r="D87" s="141"/>
      <c r="E87" s="427"/>
      <c r="F87" s="140"/>
      <c r="G87" s="140"/>
      <c r="H87" s="140"/>
      <c r="I87" s="140"/>
      <c r="J87" s="140"/>
      <c r="K87" s="424"/>
      <c r="L87" s="430"/>
      <c r="M87" s="430"/>
      <c r="N87" s="430"/>
      <c r="O87" s="430"/>
      <c r="P87" s="430"/>
      <c r="Q87" s="430"/>
    </row>
    <row r="88" spans="1:17" s="105" customFormat="1" x14ac:dyDescent="0.2">
      <c r="A88" s="1"/>
      <c r="E88" s="108"/>
      <c r="L88" s="430"/>
      <c r="M88" s="430"/>
      <c r="N88" s="430"/>
      <c r="O88" s="430"/>
      <c r="P88" s="430"/>
      <c r="Q88" s="430"/>
    </row>
    <row r="89" spans="1:17" s="105" customFormat="1" x14ac:dyDescent="0.2">
      <c r="A89" s="1"/>
      <c r="E89" s="108"/>
      <c r="L89" s="430"/>
      <c r="M89" s="430"/>
      <c r="N89" s="430"/>
      <c r="O89" s="430"/>
      <c r="P89" s="430"/>
      <c r="Q89" s="430"/>
    </row>
    <row r="90" spans="1:17" s="105" customFormat="1" ht="15" x14ac:dyDescent="0.25">
      <c r="A90" s="140" t="s">
        <v>181</v>
      </c>
      <c r="E90" s="108"/>
      <c r="F90" s="140" t="s">
        <v>182</v>
      </c>
      <c r="G90" s="140"/>
      <c r="L90" s="430"/>
      <c r="M90" s="430"/>
      <c r="N90" s="430"/>
      <c r="O90" s="430"/>
      <c r="P90" s="430"/>
      <c r="Q90" s="430"/>
    </row>
    <row r="91" spans="1:17" s="105" customFormat="1" x14ac:dyDescent="0.2">
      <c r="E91" s="108"/>
      <c r="L91" s="430"/>
      <c r="M91" s="430"/>
      <c r="N91" s="430"/>
      <c r="O91" s="430"/>
      <c r="P91" s="430"/>
      <c r="Q91" s="430"/>
    </row>
    <row r="92" spans="1:17" s="105" customFormat="1" x14ac:dyDescent="0.2">
      <c r="E92" s="108"/>
      <c r="L92" s="430"/>
      <c r="M92" s="430"/>
      <c r="N92" s="430"/>
      <c r="O92" s="430"/>
      <c r="P92" s="430"/>
      <c r="Q92" s="430"/>
    </row>
    <row r="93" spans="1:17" s="105" customFormat="1" x14ac:dyDescent="0.2">
      <c r="E93" s="108"/>
      <c r="L93" s="430"/>
      <c r="M93" s="430"/>
      <c r="N93" s="430"/>
      <c r="O93" s="430"/>
      <c r="P93" s="430"/>
      <c r="Q93" s="430"/>
    </row>
    <row r="94" spans="1:17" s="105" customFormat="1" x14ac:dyDescent="0.2">
      <c r="E94" s="108"/>
      <c r="I94" s="430"/>
      <c r="J94" s="430"/>
      <c r="K94" s="430"/>
      <c r="L94" s="430"/>
      <c r="M94" s="430"/>
      <c r="N94" s="430"/>
      <c r="O94" s="430"/>
      <c r="P94" s="430"/>
      <c r="Q94" s="430"/>
    </row>
    <row r="95" spans="1:17" s="105" customFormat="1" x14ac:dyDescent="0.2">
      <c r="E95" s="108"/>
      <c r="I95" s="430"/>
      <c r="J95" s="430"/>
      <c r="K95" s="430"/>
      <c r="L95" s="430"/>
      <c r="M95" s="430"/>
      <c r="N95" s="430"/>
      <c r="O95" s="430"/>
      <c r="P95" s="430"/>
      <c r="Q95" s="430"/>
    </row>
    <row r="96" spans="1:17" s="105" customFormat="1" x14ac:dyDescent="0.2">
      <c r="E96" s="108"/>
      <c r="I96" s="430"/>
      <c r="J96" s="430"/>
      <c r="K96" s="430"/>
      <c r="L96" s="430"/>
      <c r="M96" s="430"/>
      <c r="N96" s="430"/>
      <c r="O96" s="430"/>
      <c r="P96" s="430"/>
      <c r="Q96" s="430"/>
    </row>
    <row r="97" spans="5:17" s="105" customFormat="1" x14ac:dyDescent="0.2">
      <c r="E97" s="108"/>
      <c r="I97" s="430"/>
      <c r="J97" s="430"/>
      <c r="K97" s="430"/>
      <c r="L97" s="430"/>
      <c r="M97" s="430"/>
      <c r="N97" s="430"/>
      <c r="O97" s="430"/>
      <c r="P97" s="430"/>
      <c r="Q97" s="430"/>
    </row>
    <row r="98" spans="5:17" s="105" customFormat="1" x14ac:dyDescent="0.2">
      <c r="E98" s="108"/>
      <c r="I98" s="430"/>
      <c r="J98" s="430"/>
      <c r="K98" s="430"/>
      <c r="L98" s="430"/>
      <c r="M98" s="430"/>
      <c r="N98" s="430"/>
      <c r="O98" s="430"/>
      <c r="P98" s="430"/>
      <c r="Q98" s="430"/>
    </row>
    <row r="99" spans="5:17" s="105" customFormat="1" x14ac:dyDescent="0.2">
      <c r="E99" s="108"/>
      <c r="I99" s="430"/>
      <c r="J99" s="430"/>
      <c r="K99" s="430"/>
      <c r="L99" s="430"/>
      <c r="M99" s="430"/>
      <c r="N99" s="430"/>
      <c r="O99" s="430"/>
      <c r="P99" s="430"/>
      <c r="Q99" s="430"/>
    </row>
    <row r="100" spans="5:17" s="105" customFormat="1" x14ac:dyDescent="0.2">
      <c r="E100" s="108"/>
      <c r="I100" s="430"/>
      <c r="J100" s="430"/>
      <c r="K100" s="430"/>
      <c r="L100" s="430"/>
      <c r="M100" s="430"/>
      <c r="N100" s="430"/>
      <c r="O100" s="430"/>
      <c r="P100" s="430"/>
      <c r="Q100" s="430"/>
    </row>
    <row r="101" spans="5:17" s="105" customFormat="1" x14ac:dyDescent="0.2">
      <c r="E101" s="108"/>
      <c r="I101" s="430"/>
      <c r="J101" s="430"/>
      <c r="K101" s="430"/>
      <c r="L101" s="430"/>
      <c r="M101" s="430"/>
      <c r="N101" s="430"/>
      <c r="O101" s="430"/>
      <c r="P101" s="430"/>
      <c r="Q101" s="430"/>
    </row>
    <row r="102" spans="5:17" s="105" customFormat="1" x14ac:dyDescent="0.2">
      <c r="E102" s="108"/>
      <c r="I102" s="430"/>
      <c r="J102" s="430"/>
      <c r="K102" s="430"/>
      <c r="L102" s="430"/>
      <c r="M102" s="430"/>
      <c r="N102" s="430"/>
      <c r="O102" s="430"/>
      <c r="P102" s="430"/>
      <c r="Q102" s="430"/>
    </row>
    <row r="103" spans="5:17" s="105" customFormat="1" x14ac:dyDescent="0.2">
      <c r="E103" s="108"/>
      <c r="I103" s="430"/>
      <c r="J103" s="430"/>
      <c r="K103" s="430"/>
      <c r="L103" s="430"/>
      <c r="M103" s="430"/>
      <c r="N103" s="430"/>
      <c r="O103" s="430"/>
      <c r="P103" s="430"/>
      <c r="Q103" s="430"/>
    </row>
    <row r="104" spans="5:17" s="105" customFormat="1" x14ac:dyDescent="0.2">
      <c r="E104" s="108"/>
      <c r="I104" s="430"/>
      <c r="J104" s="430"/>
      <c r="K104" s="430"/>
      <c r="L104" s="430"/>
      <c r="M104" s="430"/>
      <c r="N104" s="430"/>
      <c r="O104" s="430"/>
      <c r="P104" s="430"/>
      <c r="Q104" s="430"/>
    </row>
    <row r="105" spans="5:17" s="105" customFormat="1" x14ac:dyDescent="0.2">
      <c r="E105" s="108"/>
      <c r="I105" s="430"/>
      <c r="J105" s="430"/>
      <c r="K105" s="430"/>
      <c r="L105" s="430"/>
      <c r="M105" s="430"/>
      <c r="N105" s="430"/>
      <c r="O105" s="430"/>
      <c r="P105" s="430"/>
      <c r="Q105" s="430"/>
    </row>
    <row r="106" spans="5:17" s="105" customFormat="1" x14ac:dyDescent="0.2">
      <c r="E106" s="108"/>
      <c r="I106" s="430"/>
      <c r="J106" s="430"/>
      <c r="K106" s="430"/>
      <c r="L106" s="430"/>
      <c r="M106" s="430"/>
      <c r="N106" s="430"/>
      <c r="O106" s="430"/>
      <c r="P106" s="430"/>
      <c r="Q106" s="430"/>
    </row>
    <row r="107" spans="5:17" s="105" customFormat="1" x14ac:dyDescent="0.2">
      <c r="E107" s="108"/>
      <c r="I107" s="430"/>
      <c r="J107" s="430"/>
      <c r="K107" s="430"/>
      <c r="L107" s="430"/>
      <c r="M107" s="430"/>
      <c r="N107" s="430"/>
      <c r="O107" s="430"/>
      <c r="P107" s="430"/>
      <c r="Q107" s="430"/>
    </row>
    <row r="108" spans="5:17" s="105" customFormat="1" x14ac:dyDescent="0.2">
      <c r="E108" s="108"/>
      <c r="I108" s="430"/>
      <c r="J108" s="430"/>
      <c r="K108" s="430"/>
      <c r="L108" s="430"/>
      <c r="M108" s="430"/>
      <c r="N108" s="430"/>
      <c r="O108" s="430"/>
      <c r="P108" s="430"/>
      <c r="Q108" s="430"/>
    </row>
    <row r="109" spans="5:17" s="105" customFormat="1" x14ac:dyDescent="0.2">
      <c r="E109" s="108"/>
      <c r="I109" s="430"/>
      <c r="J109" s="430"/>
      <c r="K109" s="430"/>
      <c r="L109" s="430"/>
      <c r="M109" s="430"/>
      <c r="N109" s="430"/>
      <c r="O109" s="430"/>
      <c r="P109" s="430"/>
      <c r="Q109" s="430"/>
    </row>
    <row r="110" spans="5:17" s="105" customFormat="1" x14ac:dyDescent="0.2">
      <c r="E110" s="108"/>
      <c r="I110" s="430"/>
      <c r="J110" s="430"/>
      <c r="K110" s="430"/>
      <c r="L110" s="430"/>
      <c r="M110" s="430"/>
      <c r="N110" s="430"/>
      <c r="O110" s="430"/>
      <c r="P110" s="430"/>
      <c r="Q110" s="430"/>
    </row>
    <row r="111" spans="5:17" s="105" customFormat="1" x14ac:dyDescent="0.2">
      <c r="E111" s="108"/>
      <c r="I111" s="430"/>
      <c r="J111" s="430"/>
      <c r="K111" s="430"/>
      <c r="L111" s="430"/>
      <c r="M111" s="430"/>
      <c r="N111" s="430"/>
      <c r="O111" s="430"/>
      <c r="P111" s="430"/>
      <c r="Q111" s="430"/>
    </row>
    <row r="112" spans="5:17" s="105" customFormat="1" x14ac:dyDescent="0.2">
      <c r="E112" s="108"/>
      <c r="I112" s="430"/>
      <c r="J112" s="430"/>
      <c r="K112" s="430"/>
      <c r="L112" s="430"/>
      <c r="M112" s="430"/>
      <c r="N112" s="430"/>
      <c r="O112" s="430"/>
      <c r="P112" s="430"/>
      <c r="Q112" s="430"/>
    </row>
    <row r="113" spans="5:17" s="105" customFormat="1" x14ac:dyDescent="0.2">
      <c r="E113" s="108"/>
      <c r="I113" s="430"/>
      <c r="J113" s="430"/>
      <c r="K113" s="430"/>
      <c r="L113" s="430"/>
      <c r="M113" s="430"/>
      <c r="N113" s="430"/>
      <c r="O113" s="430"/>
      <c r="P113" s="430"/>
      <c r="Q113" s="430"/>
    </row>
    <row r="114" spans="5:17" s="105" customFormat="1" x14ac:dyDescent="0.2">
      <c r="E114" s="108"/>
      <c r="I114" s="430"/>
      <c r="J114" s="430"/>
      <c r="K114" s="430"/>
      <c r="L114" s="430"/>
      <c r="M114" s="430"/>
      <c r="N114" s="430"/>
      <c r="O114" s="430"/>
      <c r="P114" s="430"/>
      <c r="Q114" s="430"/>
    </row>
    <row r="115" spans="5:17" s="105" customFormat="1" x14ac:dyDescent="0.2">
      <c r="E115" s="108"/>
      <c r="I115" s="430"/>
      <c r="J115" s="430"/>
      <c r="K115" s="430"/>
      <c r="L115" s="430"/>
      <c r="M115" s="430"/>
      <c r="N115" s="430"/>
      <c r="O115" s="430"/>
      <c r="P115" s="430"/>
      <c r="Q115" s="430"/>
    </row>
    <row r="116" spans="5:17" s="105" customFormat="1" x14ac:dyDescent="0.2">
      <c r="E116" s="108"/>
      <c r="I116" s="430"/>
      <c r="J116" s="430"/>
      <c r="K116" s="430"/>
      <c r="L116" s="430"/>
      <c r="M116" s="430"/>
      <c r="N116" s="430"/>
      <c r="O116" s="430"/>
      <c r="P116" s="430"/>
      <c r="Q116" s="430"/>
    </row>
    <row r="117" spans="5:17" s="105" customFormat="1" x14ac:dyDescent="0.2">
      <c r="E117" s="108"/>
      <c r="I117" s="430"/>
      <c r="J117" s="430"/>
      <c r="K117" s="430"/>
      <c r="L117" s="430"/>
      <c r="M117" s="430"/>
      <c r="N117" s="430"/>
      <c r="O117" s="430"/>
      <c r="P117" s="430"/>
      <c r="Q117" s="430"/>
    </row>
    <row r="118" spans="5:17" s="105" customFormat="1" x14ac:dyDescent="0.2">
      <c r="E118" s="108"/>
      <c r="I118" s="430"/>
      <c r="J118" s="430"/>
      <c r="K118" s="430"/>
      <c r="L118" s="430"/>
      <c r="M118" s="430"/>
      <c r="N118" s="430"/>
      <c r="O118" s="430"/>
      <c r="P118" s="430"/>
      <c r="Q118" s="430"/>
    </row>
    <row r="119" spans="5:17" s="105" customFormat="1" x14ac:dyDescent="0.2">
      <c r="E119" s="108"/>
      <c r="I119" s="430"/>
      <c r="J119" s="430"/>
      <c r="K119" s="430"/>
      <c r="L119" s="430"/>
      <c r="M119" s="430"/>
      <c r="N119" s="430"/>
      <c r="O119" s="430"/>
      <c r="P119" s="430"/>
      <c r="Q119" s="430"/>
    </row>
    <row r="120" spans="5:17" s="105" customFormat="1" x14ac:dyDescent="0.2">
      <c r="E120" s="108"/>
      <c r="I120" s="430"/>
      <c r="J120" s="430"/>
      <c r="K120" s="430"/>
      <c r="L120" s="430"/>
      <c r="M120" s="430"/>
      <c r="N120" s="430"/>
      <c r="O120" s="430"/>
      <c r="P120" s="430"/>
      <c r="Q120" s="430"/>
    </row>
    <row r="121" spans="5:17" s="105" customFormat="1" x14ac:dyDescent="0.2">
      <c r="E121" s="108"/>
      <c r="I121" s="430"/>
      <c r="J121" s="430"/>
      <c r="K121" s="430"/>
      <c r="L121" s="430"/>
      <c r="M121" s="430"/>
      <c r="N121" s="430"/>
      <c r="O121" s="430"/>
      <c r="P121" s="430"/>
      <c r="Q121" s="430"/>
    </row>
    <row r="122" spans="5:17" s="105" customFormat="1" x14ac:dyDescent="0.2">
      <c r="E122" s="108"/>
      <c r="I122" s="430"/>
      <c r="J122" s="430"/>
      <c r="K122" s="430"/>
      <c r="L122" s="430"/>
      <c r="M122" s="430"/>
      <c r="N122" s="430"/>
      <c r="O122" s="430"/>
      <c r="P122" s="430"/>
      <c r="Q122" s="430"/>
    </row>
    <row r="123" spans="5:17" s="105" customFormat="1" x14ac:dyDescent="0.2">
      <c r="E123" s="108"/>
      <c r="I123" s="430"/>
      <c r="J123" s="430"/>
      <c r="K123" s="430"/>
      <c r="L123" s="430"/>
      <c r="M123" s="430"/>
      <c r="N123" s="430"/>
      <c r="O123" s="430"/>
      <c r="P123" s="430"/>
      <c r="Q123" s="430"/>
    </row>
    <row r="124" spans="5:17" s="105" customFormat="1" x14ac:dyDescent="0.2">
      <c r="E124" s="108"/>
      <c r="I124" s="430"/>
      <c r="J124" s="430"/>
      <c r="K124" s="430"/>
      <c r="L124" s="430"/>
      <c r="M124" s="430"/>
      <c r="N124" s="430"/>
      <c r="O124" s="430"/>
      <c r="P124" s="430"/>
      <c r="Q124" s="430"/>
    </row>
    <row r="125" spans="5:17" s="105" customFormat="1" x14ac:dyDescent="0.2">
      <c r="E125" s="108"/>
      <c r="I125" s="430"/>
      <c r="J125" s="430"/>
      <c r="K125" s="430"/>
      <c r="L125" s="430"/>
      <c r="M125" s="430"/>
      <c r="N125" s="430"/>
      <c r="O125" s="430"/>
      <c r="P125" s="430"/>
      <c r="Q125" s="430"/>
    </row>
    <row r="126" spans="5:17" s="105" customFormat="1" x14ac:dyDescent="0.2">
      <c r="E126" s="108"/>
      <c r="I126" s="430"/>
      <c r="J126" s="430"/>
      <c r="K126" s="430"/>
      <c r="L126" s="430"/>
      <c r="M126" s="430"/>
      <c r="N126" s="430"/>
      <c r="O126" s="430"/>
      <c r="P126" s="430"/>
      <c r="Q126" s="430"/>
    </row>
    <row r="127" spans="5:17" s="105" customFormat="1" x14ac:dyDescent="0.2">
      <c r="E127" s="108"/>
      <c r="I127" s="430"/>
      <c r="J127" s="430"/>
      <c r="K127" s="430"/>
      <c r="L127" s="430"/>
      <c r="M127" s="430"/>
      <c r="N127" s="430"/>
      <c r="O127" s="430"/>
      <c r="P127" s="430"/>
      <c r="Q127" s="430"/>
    </row>
    <row r="128" spans="5:17" s="105" customFormat="1" x14ac:dyDescent="0.2">
      <c r="E128" s="108"/>
      <c r="I128" s="430"/>
      <c r="J128" s="430"/>
      <c r="K128" s="430"/>
      <c r="L128" s="430"/>
      <c r="M128" s="430"/>
      <c r="N128" s="430"/>
      <c r="O128" s="430"/>
      <c r="P128" s="430"/>
      <c r="Q128" s="430"/>
    </row>
    <row r="129" spans="5:17" s="105" customFormat="1" x14ac:dyDescent="0.2">
      <c r="E129" s="108"/>
      <c r="I129" s="430"/>
      <c r="J129" s="430"/>
      <c r="K129" s="430"/>
      <c r="L129" s="430"/>
      <c r="M129" s="430"/>
      <c r="N129" s="430"/>
      <c r="O129" s="430"/>
      <c r="P129" s="430"/>
      <c r="Q129" s="430"/>
    </row>
    <row r="130" spans="5:17" s="105" customFormat="1" x14ac:dyDescent="0.2">
      <c r="E130" s="108"/>
      <c r="I130" s="430"/>
      <c r="J130" s="430"/>
      <c r="K130" s="430"/>
      <c r="L130" s="430"/>
      <c r="M130" s="430"/>
      <c r="N130" s="430"/>
      <c r="O130" s="430"/>
      <c r="P130" s="430"/>
      <c r="Q130" s="430"/>
    </row>
    <row r="131" spans="5:17" s="105" customFormat="1" x14ac:dyDescent="0.2">
      <c r="E131" s="108"/>
      <c r="I131" s="430"/>
      <c r="J131" s="430"/>
      <c r="K131" s="430"/>
      <c r="L131" s="430"/>
      <c r="M131" s="430"/>
      <c r="N131" s="430"/>
      <c r="O131" s="430"/>
      <c r="P131" s="430"/>
      <c r="Q131" s="430"/>
    </row>
    <row r="132" spans="5:17" s="105" customFormat="1" x14ac:dyDescent="0.2">
      <c r="E132" s="108"/>
      <c r="I132" s="430"/>
      <c r="J132" s="430"/>
      <c r="K132" s="430"/>
      <c r="L132" s="430"/>
      <c r="M132" s="430"/>
      <c r="N132" s="430"/>
      <c r="O132" s="430"/>
      <c r="P132" s="430"/>
      <c r="Q132" s="430"/>
    </row>
    <row r="133" spans="5:17" s="105" customFormat="1" x14ac:dyDescent="0.2">
      <c r="E133" s="108"/>
      <c r="I133" s="430"/>
      <c r="J133" s="430"/>
      <c r="K133" s="430"/>
      <c r="L133" s="430"/>
      <c r="M133" s="430"/>
      <c r="N133" s="430"/>
      <c r="O133" s="430"/>
      <c r="P133" s="430"/>
      <c r="Q133" s="430"/>
    </row>
    <row r="134" spans="5:17" s="105" customFormat="1" x14ac:dyDescent="0.2">
      <c r="E134" s="108"/>
      <c r="I134" s="430"/>
      <c r="J134" s="430"/>
      <c r="K134" s="430"/>
      <c r="L134" s="430"/>
      <c r="M134" s="430"/>
      <c r="N134" s="430"/>
      <c r="O134" s="430"/>
      <c r="P134" s="430"/>
      <c r="Q134" s="430"/>
    </row>
    <row r="135" spans="5:17" s="105" customFormat="1" x14ac:dyDescent="0.2">
      <c r="E135" s="108"/>
      <c r="I135" s="430"/>
      <c r="J135" s="430"/>
      <c r="K135" s="430"/>
      <c r="L135" s="430"/>
      <c r="M135" s="430"/>
      <c r="N135" s="430"/>
      <c r="O135" s="430"/>
      <c r="P135" s="430"/>
      <c r="Q135" s="430"/>
    </row>
    <row r="136" spans="5:17" s="105" customFormat="1" x14ac:dyDescent="0.2">
      <c r="E136" s="108"/>
      <c r="I136" s="430"/>
      <c r="J136" s="430"/>
      <c r="K136" s="430"/>
      <c r="L136" s="430"/>
      <c r="M136" s="430"/>
      <c r="N136" s="430"/>
      <c r="O136" s="430"/>
      <c r="P136" s="430"/>
      <c r="Q136" s="430"/>
    </row>
    <row r="137" spans="5:17" s="105" customFormat="1" x14ac:dyDescent="0.2">
      <c r="E137" s="108"/>
      <c r="I137" s="430"/>
      <c r="J137" s="430"/>
      <c r="K137" s="430"/>
      <c r="L137" s="430"/>
      <c r="M137" s="430"/>
      <c r="N137" s="430"/>
      <c r="O137" s="430"/>
      <c r="P137" s="430"/>
      <c r="Q137" s="430"/>
    </row>
    <row r="138" spans="5:17" s="105" customFormat="1" x14ac:dyDescent="0.2">
      <c r="E138" s="108"/>
      <c r="I138" s="430"/>
      <c r="J138" s="430"/>
      <c r="K138" s="430"/>
      <c r="L138" s="430"/>
      <c r="M138" s="430"/>
      <c r="N138" s="430"/>
      <c r="O138" s="430"/>
      <c r="P138" s="430"/>
      <c r="Q138" s="430"/>
    </row>
    <row r="139" spans="5:17" s="105" customFormat="1" x14ac:dyDescent="0.2">
      <c r="E139" s="108"/>
      <c r="I139" s="430"/>
      <c r="J139" s="430"/>
      <c r="K139" s="430"/>
      <c r="L139" s="430"/>
      <c r="M139" s="430"/>
      <c r="N139" s="430"/>
      <c r="O139" s="430"/>
      <c r="P139" s="430"/>
      <c r="Q139" s="430"/>
    </row>
    <row r="140" spans="5:17" s="105" customFormat="1" x14ac:dyDescent="0.2">
      <c r="E140" s="108"/>
      <c r="I140" s="430"/>
      <c r="J140" s="430"/>
      <c r="K140" s="430"/>
      <c r="L140" s="430"/>
      <c r="M140" s="430"/>
      <c r="N140" s="430"/>
      <c r="O140" s="430"/>
      <c r="P140" s="430"/>
      <c r="Q140" s="430"/>
    </row>
    <row r="141" spans="5:17" s="105" customFormat="1" x14ac:dyDescent="0.2">
      <c r="E141" s="108"/>
      <c r="I141" s="430"/>
      <c r="J141" s="430"/>
      <c r="K141" s="430"/>
      <c r="L141" s="430"/>
      <c r="M141" s="430"/>
      <c r="N141" s="430"/>
      <c r="O141" s="430"/>
      <c r="P141" s="430"/>
      <c r="Q141" s="430"/>
    </row>
    <row r="142" spans="5:17" s="105" customFormat="1" x14ac:dyDescent="0.2">
      <c r="E142" s="108"/>
      <c r="I142" s="430"/>
      <c r="J142" s="430"/>
      <c r="K142" s="430"/>
      <c r="L142" s="430"/>
      <c r="M142" s="430"/>
      <c r="N142" s="430"/>
      <c r="O142" s="430"/>
      <c r="P142" s="430"/>
      <c r="Q142" s="430"/>
    </row>
    <row r="143" spans="5:17" s="105" customFormat="1" x14ac:dyDescent="0.2">
      <c r="E143" s="108"/>
    </row>
    <row r="144" spans="5:17" s="105" customFormat="1" x14ac:dyDescent="0.2">
      <c r="E144" s="108"/>
    </row>
    <row r="145" spans="5:5" s="105" customFormat="1" x14ac:dyDescent="0.2">
      <c r="E145" s="108"/>
    </row>
    <row r="146" spans="5:5" s="105" customFormat="1" x14ac:dyDescent="0.2">
      <c r="E146" s="108"/>
    </row>
    <row r="147" spans="5:5" s="105" customFormat="1" x14ac:dyDescent="0.2">
      <c r="E147" s="108"/>
    </row>
    <row r="148" spans="5:5" s="105" customFormat="1" x14ac:dyDescent="0.2">
      <c r="E148" s="108"/>
    </row>
    <row r="149" spans="5:5" s="105" customFormat="1" x14ac:dyDescent="0.2">
      <c r="E149" s="108"/>
    </row>
    <row r="150" spans="5:5" s="105" customFormat="1" x14ac:dyDescent="0.2">
      <c r="E150" s="108"/>
    </row>
    <row r="151" spans="5:5" s="105" customFormat="1" x14ac:dyDescent="0.2">
      <c r="E151" s="108"/>
    </row>
    <row r="152" spans="5:5" s="105" customFormat="1" x14ac:dyDescent="0.2">
      <c r="E152" s="108"/>
    </row>
    <row r="153" spans="5:5" s="105" customFormat="1" x14ac:dyDescent="0.2">
      <c r="E153" s="108"/>
    </row>
    <row r="154" spans="5:5" s="105" customFormat="1" x14ac:dyDescent="0.2">
      <c r="E154" s="108"/>
    </row>
    <row r="155" spans="5:5" s="105" customFormat="1" x14ac:dyDescent="0.2">
      <c r="E155" s="108"/>
    </row>
    <row r="156" spans="5:5" s="105" customFormat="1" x14ac:dyDescent="0.2">
      <c r="E156" s="108"/>
    </row>
    <row r="157" spans="5:5" s="105" customFormat="1" x14ac:dyDescent="0.2">
      <c r="E157" s="108"/>
    </row>
    <row r="158" spans="5:5" s="105" customFormat="1" x14ac:dyDescent="0.2">
      <c r="E158" s="108"/>
    </row>
    <row r="159" spans="5:5" s="105" customFormat="1" x14ac:dyDescent="0.2">
      <c r="E159" s="108"/>
    </row>
  </sheetData>
  <mergeCells count="1">
    <mergeCell ref="A71:Q71"/>
  </mergeCells>
  <phoneticPr fontId="14" type="noConversion"/>
  <pageMargins left="0.7" right="0.7" top="0.75" bottom="0.75" header="0.3" footer="0.3"/>
  <pageSetup paperSize="9"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8"/>
  <sheetViews>
    <sheetView zoomScale="75" zoomScaleNormal="75" workbookViewId="0"/>
  </sheetViews>
  <sheetFormatPr defaultColWidth="9.140625" defaultRowHeight="12.75" x14ac:dyDescent="0.2"/>
  <cols>
    <col min="1" max="1" width="4.5703125" style="5" customWidth="1"/>
    <col min="2" max="2" width="51.42578125" style="6" bestFit="1" customWidth="1"/>
    <col min="3" max="4" width="17" style="6" customWidth="1"/>
    <col min="5" max="5" width="16.85546875" style="6" customWidth="1"/>
    <col min="6" max="6" width="13.5703125" style="5" customWidth="1"/>
    <col min="7" max="7" width="13.7109375" style="5" customWidth="1"/>
    <col min="8" max="8" width="17" style="5" customWidth="1"/>
    <col min="9" max="9" width="15.28515625" style="5" customWidth="1"/>
    <col min="10" max="11" width="18.7109375" style="5" customWidth="1"/>
    <col min="12" max="12" width="13.85546875" style="5" customWidth="1"/>
    <col min="13" max="13" width="16.5703125" style="5" customWidth="1"/>
    <col min="14" max="14" width="15.140625" style="5" bestFit="1" customWidth="1"/>
    <col min="15" max="16384" width="9.140625" style="5"/>
  </cols>
  <sheetData>
    <row r="1" spans="1:15" x14ac:dyDescent="0.2">
      <c r="A1" s="1" t="s">
        <v>565</v>
      </c>
      <c r="B1" s="5"/>
      <c r="C1" s="86"/>
      <c r="D1" s="5"/>
      <c r="M1" s="101"/>
      <c r="O1" s="101"/>
    </row>
    <row r="2" spans="1:15" x14ac:dyDescent="0.2">
      <c r="A2" s="1"/>
      <c r="B2" s="5"/>
      <c r="C2" s="86"/>
      <c r="D2" s="5"/>
      <c r="M2" s="101"/>
      <c r="O2" s="101"/>
    </row>
    <row r="3" spans="1:15" x14ac:dyDescent="0.2">
      <c r="A3" s="1" t="s">
        <v>519</v>
      </c>
      <c r="B3" s="5"/>
      <c r="C3" s="86"/>
      <c r="D3" s="5"/>
      <c r="M3" s="101"/>
      <c r="O3" s="101"/>
    </row>
    <row r="4" spans="1:15" x14ac:dyDescent="0.2">
      <c r="A4" s="1"/>
      <c r="B4" s="5"/>
      <c r="C4" s="5"/>
      <c r="D4" s="5"/>
      <c r="E4" s="5"/>
    </row>
    <row r="5" spans="1:15" x14ac:dyDescent="0.2">
      <c r="A5" s="1" t="s">
        <v>390</v>
      </c>
      <c r="B5" s="5"/>
      <c r="C5" s="5"/>
      <c r="D5" s="5"/>
      <c r="E5" s="5"/>
    </row>
    <row r="6" spans="1:15" x14ac:dyDescent="0.2">
      <c r="A6" s="1"/>
      <c r="B6" s="5"/>
      <c r="C6" s="5"/>
      <c r="D6" s="5"/>
      <c r="E6" s="5"/>
    </row>
    <row r="7" spans="1:15" s="140" customFormat="1" ht="15" x14ac:dyDescent="0.25">
      <c r="A7" s="1" t="s">
        <v>553</v>
      </c>
      <c r="C7" s="141"/>
      <c r="L7" s="142"/>
      <c r="O7" s="142"/>
    </row>
    <row r="8" spans="1:15" ht="13.5" thickBot="1" x14ac:dyDescent="0.25">
      <c r="A8" s="1"/>
      <c r="B8" s="5"/>
      <c r="C8" s="5"/>
      <c r="D8" s="5"/>
      <c r="E8" s="5"/>
    </row>
    <row r="9" spans="1:15" s="1" customFormat="1" ht="76.5" x14ac:dyDescent="0.2">
      <c r="A9" s="625" t="s">
        <v>127</v>
      </c>
      <c r="B9" s="532" t="s">
        <v>183</v>
      </c>
      <c r="C9" s="526" t="s">
        <v>129</v>
      </c>
      <c r="D9" s="526" t="s">
        <v>409</v>
      </c>
      <c r="E9" s="532" t="s">
        <v>185</v>
      </c>
      <c r="F9" s="532" t="s">
        <v>186</v>
      </c>
      <c r="G9" s="532" t="s">
        <v>187</v>
      </c>
      <c r="H9" s="532" t="s">
        <v>394</v>
      </c>
      <c r="I9" s="532" t="s">
        <v>188</v>
      </c>
      <c r="J9" s="532" t="s">
        <v>189</v>
      </c>
      <c r="K9" s="532" t="s">
        <v>395</v>
      </c>
      <c r="L9" s="532" t="s">
        <v>396</v>
      </c>
      <c r="M9" s="532" t="s">
        <v>191</v>
      </c>
      <c r="N9" s="745" t="s">
        <v>192</v>
      </c>
      <c r="O9" s="75"/>
    </row>
    <row r="10" spans="1:15" s="1" customFormat="1" ht="13.5" thickBot="1" x14ac:dyDescent="0.25">
      <c r="A10" s="710">
        <v>1</v>
      </c>
      <c r="B10" s="14">
        <v>2</v>
      </c>
      <c r="C10" s="14">
        <v>3</v>
      </c>
      <c r="D10" s="14">
        <v>4</v>
      </c>
      <c r="E10" s="14">
        <v>5</v>
      </c>
      <c r="F10" s="14">
        <v>6</v>
      </c>
      <c r="G10" s="14">
        <v>7</v>
      </c>
      <c r="H10" s="14">
        <v>8</v>
      </c>
      <c r="I10" s="17" t="s">
        <v>193</v>
      </c>
      <c r="J10" s="748" t="s">
        <v>194</v>
      </c>
      <c r="K10" s="17" t="s">
        <v>397</v>
      </c>
      <c r="L10" s="14">
        <v>11</v>
      </c>
      <c r="M10" s="14">
        <v>12</v>
      </c>
      <c r="N10" s="749">
        <v>13</v>
      </c>
    </row>
    <row r="11" spans="1:15" ht="24.95" customHeight="1" thickBot="1" x14ac:dyDescent="0.25">
      <c r="A11" s="670" t="s">
        <v>117</v>
      </c>
      <c r="B11" s="573"/>
      <c r="C11" s="573"/>
      <c r="D11" s="573"/>
      <c r="E11" s="573"/>
      <c r="F11" s="573"/>
      <c r="G11" s="573"/>
      <c r="H11" s="573"/>
      <c r="I11" s="573"/>
      <c r="J11" s="573"/>
      <c r="K11" s="573"/>
      <c r="L11" s="701"/>
      <c r="M11" s="701"/>
      <c r="N11" s="702"/>
    </row>
    <row r="12" spans="1:15" ht="38.25" x14ac:dyDescent="0.2">
      <c r="A12" s="651">
        <v>1</v>
      </c>
      <c r="B12" s="22" t="s">
        <v>21</v>
      </c>
      <c r="C12" s="22"/>
      <c r="D12" s="110"/>
      <c r="E12" s="695" t="s">
        <v>118</v>
      </c>
      <c r="F12" s="76">
        <v>1800</v>
      </c>
      <c r="G12" s="449"/>
      <c r="H12" s="23"/>
      <c r="I12" s="23"/>
      <c r="J12" s="700"/>
      <c r="K12" s="137"/>
      <c r="L12" s="449"/>
      <c r="M12" s="24"/>
      <c r="N12" s="77"/>
    </row>
    <row r="13" spans="1:15" ht="38.25" x14ac:dyDescent="0.2">
      <c r="A13" s="537">
        <v>2</v>
      </c>
      <c r="B13" s="38" t="s">
        <v>119</v>
      </c>
      <c r="C13" s="38"/>
      <c r="D13" s="110"/>
      <c r="E13" s="696" t="s">
        <v>118</v>
      </c>
      <c r="F13" s="78">
        <v>1300</v>
      </c>
      <c r="G13" s="449"/>
      <c r="H13" s="23"/>
      <c r="I13" s="23"/>
      <c r="J13" s="700"/>
      <c r="K13" s="137"/>
      <c r="L13" s="449"/>
      <c r="M13" s="31"/>
      <c r="N13" s="77"/>
    </row>
    <row r="14" spans="1:15" ht="38.25" x14ac:dyDescent="0.2">
      <c r="A14" s="537">
        <v>3</v>
      </c>
      <c r="B14" s="79" t="s">
        <v>195</v>
      </c>
      <c r="C14" s="38"/>
      <c r="D14" s="110"/>
      <c r="E14" s="696" t="s">
        <v>118</v>
      </c>
      <c r="F14" s="78">
        <v>2200</v>
      </c>
      <c r="G14" s="449"/>
      <c r="H14" s="23"/>
      <c r="I14" s="23"/>
      <c r="J14" s="700"/>
      <c r="K14" s="137"/>
      <c r="L14" s="449"/>
      <c r="M14" s="31"/>
      <c r="N14" s="77"/>
    </row>
    <row r="15" spans="1:15" ht="38.25" x14ac:dyDescent="0.2">
      <c r="A15" s="537">
        <v>4</v>
      </c>
      <c r="B15" s="79" t="s">
        <v>196</v>
      </c>
      <c r="C15" s="38"/>
      <c r="D15" s="110"/>
      <c r="E15" s="696" t="s">
        <v>118</v>
      </c>
      <c r="F15" s="78">
        <v>1100</v>
      </c>
      <c r="G15" s="449"/>
      <c r="H15" s="23"/>
      <c r="I15" s="23"/>
      <c r="J15" s="700"/>
      <c r="K15" s="137"/>
      <c r="L15" s="449"/>
      <c r="M15" s="31"/>
      <c r="N15" s="77"/>
    </row>
    <row r="16" spans="1:15" ht="38.25" x14ac:dyDescent="0.2">
      <c r="A16" s="537">
        <v>5</v>
      </c>
      <c r="B16" s="79" t="s">
        <v>197</v>
      </c>
      <c r="C16" s="38"/>
      <c r="D16" s="110"/>
      <c r="E16" s="696" t="s">
        <v>118</v>
      </c>
      <c r="F16" s="78">
        <v>1800</v>
      </c>
      <c r="G16" s="449"/>
      <c r="H16" s="23"/>
      <c r="I16" s="23"/>
      <c r="J16" s="700"/>
      <c r="K16" s="137"/>
      <c r="L16" s="449"/>
      <c r="M16" s="31"/>
      <c r="N16" s="77"/>
    </row>
    <row r="17" spans="1:14" ht="63.75" x14ac:dyDescent="0.2">
      <c r="A17" s="537">
        <v>6</v>
      </c>
      <c r="B17" s="79" t="s">
        <v>198</v>
      </c>
      <c r="C17" s="38"/>
      <c r="D17" s="110"/>
      <c r="E17" s="696" t="s">
        <v>118</v>
      </c>
      <c r="F17" s="78">
        <v>750</v>
      </c>
      <c r="G17" s="449"/>
      <c r="H17" s="23"/>
      <c r="I17" s="23"/>
      <c r="J17" s="700"/>
      <c r="K17" s="137"/>
      <c r="L17" s="449"/>
      <c r="M17" s="31"/>
      <c r="N17" s="77"/>
    </row>
    <row r="18" spans="1:14" ht="27.75" customHeight="1" x14ac:dyDescent="0.2">
      <c r="A18" s="537">
        <v>7</v>
      </c>
      <c r="B18" s="79" t="s">
        <v>410</v>
      </c>
      <c r="C18" s="38"/>
      <c r="D18" s="110"/>
      <c r="E18" s="696" t="s">
        <v>118</v>
      </c>
      <c r="F18" s="78">
        <v>1300</v>
      </c>
      <c r="G18" s="449"/>
      <c r="H18" s="23"/>
      <c r="I18" s="23"/>
      <c r="J18" s="700"/>
      <c r="K18" s="137"/>
      <c r="L18" s="449"/>
      <c r="M18" s="31"/>
      <c r="N18" s="77"/>
    </row>
    <row r="19" spans="1:14" ht="42" customHeight="1" x14ac:dyDescent="0.2">
      <c r="A19" s="537">
        <v>8</v>
      </c>
      <c r="B19" s="79" t="s">
        <v>199</v>
      </c>
      <c r="C19" s="38"/>
      <c r="D19" s="110"/>
      <c r="E19" s="696" t="s">
        <v>118</v>
      </c>
      <c r="F19" s="78">
        <v>730</v>
      </c>
      <c r="G19" s="449"/>
      <c r="H19" s="23"/>
      <c r="I19" s="23"/>
      <c r="J19" s="700"/>
      <c r="K19" s="137"/>
      <c r="L19" s="449"/>
      <c r="M19" s="31"/>
      <c r="N19" s="77"/>
    </row>
    <row r="20" spans="1:14" ht="30" customHeight="1" x14ac:dyDescent="0.2">
      <c r="A20" s="537">
        <v>9</v>
      </c>
      <c r="B20" s="79" t="s">
        <v>200</v>
      </c>
      <c r="C20" s="38"/>
      <c r="D20" s="110"/>
      <c r="E20" s="696" t="s">
        <v>48</v>
      </c>
      <c r="F20" s="33">
        <v>250</v>
      </c>
      <c r="G20" s="449"/>
      <c r="H20" s="23"/>
      <c r="I20" s="23"/>
      <c r="J20" s="700"/>
      <c r="K20" s="137"/>
      <c r="L20" s="449"/>
      <c r="M20" s="31"/>
      <c r="N20" s="77"/>
    </row>
    <row r="21" spans="1:14" ht="25.5" x14ac:dyDescent="0.2">
      <c r="A21" s="537">
        <v>10</v>
      </c>
      <c r="B21" s="79" t="s">
        <v>120</v>
      </c>
      <c r="C21" s="38"/>
      <c r="D21" s="110"/>
      <c r="E21" s="696" t="s">
        <v>42</v>
      </c>
      <c r="F21" s="33">
        <v>1300</v>
      </c>
      <c r="G21" s="449"/>
      <c r="H21" s="23"/>
      <c r="I21" s="23"/>
      <c r="J21" s="700"/>
      <c r="K21" s="137"/>
      <c r="L21" s="449"/>
      <c r="M21" s="31"/>
      <c r="N21" s="77"/>
    </row>
    <row r="22" spans="1:14" ht="25.5" x14ac:dyDescent="0.2">
      <c r="A22" s="537">
        <v>11</v>
      </c>
      <c r="B22" s="79" t="s">
        <v>121</v>
      </c>
      <c r="C22" s="38"/>
      <c r="D22" s="110"/>
      <c r="E22" s="696" t="s">
        <v>118</v>
      </c>
      <c r="F22" s="78">
        <v>2300</v>
      </c>
      <c r="G22" s="449"/>
      <c r="H22" s="23"/>
      <c r="I22" s="23"/>
      <c r="J22" s="700"/>
      <c r="K22" s="137"/>
      <c r="L22" s="449"/>
      <c r="M22" s="31"/>
      <c r="N22" s="77"/>
    </row>
    <row r="23" spans="1:14" ht="31.5" customHeight="1" x14ac:dyDescent="0.2">
      <c r="A23" s="537">
        <v>12</v>
      </c>
      <c r="B23" s="79" t="s">
        <v>122</v>
      </c>
      <c r="C23" s="38"/>
      <c r="D23" s="110"/>
      <c r="E23" s="696" t="s">
        <v>42</v>
      </c>
      <c r="F23" s="78">
        <v>1300</v>
      </c>
      <c r="G23" s="449"/>
      <c r="H23" s="23"/>
      <c r="I23" s="23"/>
      <c r="J23" s="700"/>
      <c r="K23" s="137"/>
      <c r="L23" s="449"/>
      <c r="M23" s="31"/>
      <c r="N23" s="77"/>
    </row>
    <row r="24" spans="1:14" ht="30.75" customHeight="1" x14ac:dyDescent="0.2">
      <c r="A24" s="537">
        <v>13</v>
      </c>
      <c r="B24" s="79" t="s">
        <v>123</v>
      </c>
      <c r="C24" s="38"/>
      <c r="D24" s="110"/>
      <c r="E24" s="696" t="s">
        <v>42</v>
      </c>
      <c r="F24" s="78">
        <v>2400</v>
      </c>
      <c r="G24" s="449"/>
      <c r="H24" s="23"/>
      <c r="I24" s="23"/>
      <c r="J24" s="700"/>
      <c r="K24" s="137"/>
      <c r="L24" s="449"/>
      <c r="M24" s="31"/>
      <c r="N24" s="77"/>
    </row>
    <row r="25" spans="1:14" ht="28.5" customHeight="1" x14ac:dyDescent="0.2">
      <c r="A25" s="537">
        <v>14</v>
      </c>
      <c r="B25" s="79" t="s">
        <v>513</v>
      </c>
      <c r="C25" s="38"/>
      <c r="D25" s="110"/>
      <c r="E25" s="696" t="s">
        <v>42</v>
      </c>
      <c r="F25" s="78">
        <v>2000</v>
      </c>
      <c r="G25" s="449"/>
      <c r="H25" s="23"/>
      <c r="I25" s="23"/>
      <c r="J25" s="700"/>
      <c r="K25" s="137"/>
      <c r="L25" s="449"/>
      <c r="M25" s="33"/>
      <c r="N25" s="440"/>
    </row>
    <row r="26" spans="1:14" ht="16.5" customHeight="1" x14ac:dyDescent="0.2">
      <c r="A26" s="537">
        <v>15</v>
      </c>
      <c r="B26" s="79" t="s">
        <v>124</v>
      </c>
      <c r="C26" s="38"/>
      <c r="D26" s="110"/>
      <c r="E26" s="696" t="s">
        <v>42</v>
      </c>
      <c r="F26" s="78">
        <v>8000</v>
      </c>
      <c r="G26" s="449"/>
      <c r="H26" s="23"/>
      <c r="I26" s="23"/>
      <c r="J26" s="700"/>
      <c r="K26" s="137"/>
      <c r="L26" s="449"/>
      <c r="M26" s="31"/>
      <c r="N26" s="77"/>
    </row>
    <row r="27" spans="1:14" ht="47.25" customHeight="1" x14ac:dyDescent="0.2">
      <c r="A27" s="537">
        <v>16</v>
      </c>
      <c r="B27" s="79" t="s">
        <v>512</v>
      </c>
      <c r="C27" s="38"/>
      <c r="D27" s="110"/>
      <c r="E27" s="696" t="s">
        <v>42</v>
      </c>
      <c r="F27" s="33">
        <v>900</v>
      </c>
      <c r="G27" s="449"/>
      <c r="H27" s="23"/>
      <c r="I27" s="23"/>
      <c r="J27" s="700"/>
      <c r="K27" s="137"/>
      <c r="L27" s="449"/>
      <c r="M27" s="31"/>
      <c r="N27" s="77"/>
    </row>
    <row r="28" spans="1:14" ht="42.75" customHeight="1" thickBot="1" x14ac:dyDescent="0.25">
      <c r="A28" s="537">
        <v>17</v>
      </c>
      <c r="B28" s="80" t="s">
        <v>125</v>
      </c>
      <c r="C28" s="81"/>
      <c r="D28" s="128"/>
      <c r="E28" s="697" t="s">
        <v>118</v>
      </c>
      <c r="F28" s="82">
        <v>10500</v>
      </c>
      <c r="G28" s="699"/>
      <c r="H28" s="41"/>
      <c r="I28" s="41"/>
      <c r="J28" s="565"/>
      <c r="K28" s="462"/>
      <c r="L28" s="699"/>
      <c r="M28" s="83"/>
      <c r="N28" s="130"/>
    </row>
    <row r="29" spans="1:14" ht="24.95" customHeight="1" x14ac:dyDescent="0.2">
      <c r="A29" s="44"/>
      <c r="B29" s="84"/>
      <c r="C29" s="85"/>
      <c r="D29" s="85"/>
      <c r="E29" s="84"/>
      <c r="F29" s="52"/>
      <c r="G29" s="48"/>
      <c r="H29" s="48"/>
      <c r="I29" s="52"/>
      <c r="J29" s="51"/>
      <c r="K29" s="51"/>
      <c r="L29" s="11"/>
      <c r="M29" s="11"/>
    </row>
    <row r="30" spans="1:14" ht="14.25" customHeight="1" x14ac:dyDescent="0.2">
      <c r="A30" s="44"/>
      <c r="B30" s="84"/>
      <c r="C30" s="85"/>
      <c r="D30" s="85"/>
      <c r="E30" s="84"/>
      <c r="F30" s="52"/>
      <c r="G30" s="48"/>
      <c r="H30" s="48"/>
      <c r="I30" s="52"/>
      <c r="J30" s="51"/>
      <c r="K30" s="51"/>
      <c r="L30" s="11"/>
      <c r="M30" s="11"/>
    </row>
    <row r="31" spans="1:14" s="140" customFormat="1" ht="15" x14ac:dyDescent="0.25">
      <c r="A31" s="1" t="s">
        <v>179</v>
      </c>
      <c r="C31" s="141"/>
      <c r="G31" s="418"/>
      <c r="H31" s="419"/>
      <c r="I31" s="420"/>
      <c r="L31" s="421"/>
      <c r="M31" s="142"/>
    </row>
    <row r="32" spans="1:14" s="140" customFormat="1" ht="15" x14ac:dyDescent="0.25">
      <c r="A32" s="1"/>
      <c r="C32" s="141"/>
      <c r="G32" s="418"/>
      <c r="H32" s="419"/>
      <c r="I32" s="420"/>
      <c r="L32" s="421"/>
      <c r="M32" s="142"/>
    </row>
    <row r="33" spans="1:13" s="140" customFormat="1" ht="15" x14ac:dyDescent="0.25">
      <c r="C33" s="141"/>
      <c r="G33" s="418"/>
      <c r="H33" s="419"/>
      <c r="I33" s="420"/>
      <c r="L33" s="421"/>
      <c r="M33" s="142"/>
    </row>
    <row r="34" spans="1:13" s="140" customFormat="1" ht="17.100000000000001" customHeight="1" x14ac:dyDescent="0.25">
      <c r="A34" s="1" t="s">
        <v>405</v>
      </c>
      <c r="B34" s="422"/>
      <c r="C34" s="438"/>
      <c r="D34" s="698"/>
      <c r="E34" s="423"/>
      <c r="F34" s="423"/>
      <c r="G34" s="423"/>
      <c r="J34" s="424"/>
      <c r="K34" s="424"/>
      <c r="M34" s="425"/>
    </row>
    <row r="35" spans="1:13" s="140" customFormat="1" ht="17.100000000000001" customHeight="1" x14ac:dyDescent="0.25">
      <c r="A35" s="1"/>
      <c r="B35" s="422"/>
      <c r="C35" s="141"/>
      <c r="D35" s="426"/>
      <c r="J35" s="424"/>
      <c r="K35" s="424"/>
      <c r="M35" s="425"/>
    </row>
    <row r="36" spans="1:13" s="140" customFormat="1" ht="17.100000000000001" customHeight="1" x14ac:dyDescent="0.25">
      <c r="B36" s="422"/>
      <c r="C36" s="141"/>
      <c r="D36" s="424"/>
      <c r="J36" s="424"/>
      <c r="K36" s="424"/>
      <c r="M36" s="425"/>
    </row>
    <row r="37" spans="1:13" s="140" customFormat="1" ht="17.100000000000001" customHeight="1" x14ac:dyDescent="0.25">
      <c r="A37" s="140" t="s">
        <v>554</v>
      </c>
      <c r="B37" s="422"/>
      <c r="C37" s="141"/>
      <c r="D37" s="427"/>
      <c r="E37" s="140" t="s">
        <v>182</v>
      </c>
      <c r="J37" s="424"/>
      <c r="K37" s="424"/>
      <c r="M37" s="425"/>
    </row>
    <row r="38" spans="1:13" x14ac:dyDescent="0.2">
      <c r="C38" s="5"/>
      <c r="D38" s="58"/>
      <c r="E38" s="5"/>
      <c r="J38" s="58"/>
      <c r="K38" s="58"/>
      <c r="M38" s="11"/>
    </row>
  </sheetData>
  <phoneticPr fontId="14" type="noConversion"/>
  <pageMargins left="0.75" right="0.75"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SKLOP 1</vt:lpstr>
      <vt:lpstr>SKLOP 1 - DODATNI OPISI ZAHTEVE</vt:lpstr>
      <vt:lpstr>SKLOP 2</vt:lpstr>
      <vt:lpstr>SKLOP 3</vt:lpstr>
      <vt:lpstr>SKLOP 4</vt:lpstr>
      <vt:lpstr>SKLOP 5</vt:lpstr>
      <vt:lpstr>SKLOP 6</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LEBAR Mojca</dc:creator>
  <cp:lastModifiedBy>KRŽIŠNIK Dolores</cp:lastModifiedBy>
  <cp:lastPrinted>2014-10-09T12:22:29Z</cp:lastPrinted>
  <dcterms:created xsi:type="dcterms:W3CDTF">2014-03-31T11:01:12Z</dcterms:created>
  <dcterms:modified xsi:type="dcterms:W3CDTF">2018-01-23T08:52:38Z</dcterms:modified>
</cp:coreProperties>
</file>